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Roaming\VNPT Plugin\Files\FileTemp\"/>
    </mc:Choice>
  </mc:AlternateContent>
  <bookViews>
    <workbookView xWindow="-105" yWindow="-105" windowWidth="23250" windowHeight="12570" firstSheet="14" activeTab="14"/>
  </bookViews>
  <sheets>
    <sheet name="Kangatang" sheetId="2" state="veryHidden" r:id="rId1"/>
    <sheet name="BIA" sheetId="43" r:id="rId2"/>
    <sheet name="1.P Kon Tum" sheetId="1" state="hidden" r:id="rId3"/>
    <sheet name="2.P Đăk Cấm" sheetId="3" state="hidden" r:id="rId4"/>
    <sheet name="3.P Đăk BLa" sheetId="4" state="hidden" r:id="rId5"/>
    <sheet name="4. Ngọk Bay" sheetId="6" state="hidden" r:id="rId6"/>
    <sheet name="5.Ia Chim" sheetId="7" state="hidden" r:id="rId7"/>
    <sheet name="6.Đăk Rơ Wa" sheetId="8" state="hidden" r:id="rId8"/>
    <sheet name="7.Đăk Pxi" sheetId="9" state="hidden" r:id="rId9"/>
    <sheet name="8.Đăk Mar" sheetId="10" state="hidden" r:id="rId10"/>
    <sheet name="9.Đăk Ui" sheetId="11" state="hidden" r:id="rId11"/>
    <sheet name="10.Ngọk Réo" sheetId="12" state="hidden" r:id="rId12"/>
    <sheet name="11.Đăk Hà" sheetId="13" state="hidden" r:id="rId13"/>
    <sheet name="12.Ngọk Tụ" sheetId="14" state="hidden" r:id="rId14"/>
    <sheet name="13.Đăk Tô" sheetId="15" r:id="rId15"/>
    <sheet name="14.Kon Đào" sheetId="16" state="hidden" r:id="rId16"/>
    <sheet name="15.Đăk Sao" sheetId="17" state="hidden" r:id="rId17"/>
    <sheet name="16.Đăk Tờ Kan" sheetId="18" state="hidden" r:id="rId18"/>
    <sheet name="17.Tu Mơ Rông" sheetId="19" state="hidden" r:id="rId19"/>
    <sheet name="18. Măng Ri" sheetId="20" state="hidden" r:id="rId20"/>
    <sheet name="19.Bờ Y" sheetId="21" state="hidden" r:id="rId21"/>
    <sheet name="20.Sa Loong" sheetId="22" state="hidden" r:id="rId22"/>
    <sheet name="21.Dục Nông" sheetId="23" state="hidden" r:id="rId23"/>
    <sheet name="22,Xốp" sheetId="24" state="hidden" r:id="rId24"/>
    <sheet name="23.Ngọc Linh" sheetId="25" state="hidden" r:id="rId25"/>
    <sheet name="24.Đăk Plô" sheetId="26" state="hidden" r:id="rId26"/>
    <sheet name="25.Đăk Pék" sheetId="27" state="hidden" r:id="rId27"/>
    <sheet name="26.Đăk Long" sheetId="28" state="hidden" r:id="rId28"/>
    <sheet name="27.Đăk Môn" sheetId="29" state="hidden" r:id="rId29"/>
    <sheet name="28.Sa Thầy" sheetId="30" state="hidden" r:id="rId30"/>
    <sheet name="29.Sa Bình" sheetId="31" state="hidden" r:id="rId31"/>
    <sheet name="30. Ya Ly" sheetId="32" state="hidden" r:id="rId32"/>
    <sheet name="31. Rờ Kơi" sheetId="33" state="hidden" r:id="rId33"/>
    <sheet name="32.Mô Rai" sheetId="34" state="hidden" r:id="rId34"/>
    <sheet name="33.Ia Tơi" sheetId="35" state="hidden" r:id="rId35"/>
    <sheet name="34.Ia Đal" sheetId="36" state="hidden" r:id="rId36"/>
    <sheet name="35.Đăk Kôi" sheetId="37" state="hidden" r:id="rId37"/>
    <sheet name="36.Kon Braih" sheetId="38" state="hidden" r:id="rId38"/>
    <sheet name="37.Đăk Rve" sheetId="39" state="hidden" r:id="rId39"/>
    <sheet name="38.Măng Đen" sheetId="40" state="hidden" r:id="rId40"/>
    <sheet name="39.Măng Bút" sheetId="41" state="hidden" r:id="rId41"/>
    <sheet name="40.Kon Plông" sheetId="42" state="hidden" r:id="rId42"/>
  </sheets>
  <definedNames>
    <definedName name="_xlnm.Print_Area" localSheetId="2">'1.P Kon Tum'!$A$1:$G$81</definedName>
    <definedName name="_xlnm.Print_Area" localSheetId="11">'10.Ngọk Réo'!$A$1:$G$82</definedName>
    <definedName name="_xlnm.Print_Area" localSheetId="12">'11.Đăk Hà'!$A$1:$G$82</definedName>
    <definedName name="_xlnm.Print_Area" localSheetId="13">'12.Ngọk Tụ'!$A$1:$G$82</definedName>
    <definedName name="_xlnm.Print_Area" localSheetId="14">'13.Đăk Tô'!$A$1:$G$82</definedName>
    <definedName name="_xlnm.Print_Area" localSheetId="15">'14.Kon Đào'!$A$1:$G$82</definedName>
    <definedName name="_xlnm.Print_Area" localSheetId="16">'15.Đăk Sao'!$A$1:$G$83</definedName>
    <definedName name="_xlnm.Print_Area" localSheetId="17">'16.Đăk Tờ Kan'!$A$1:$G$83</definedName>
    <definedName name="_xlnm.Print_Area" localSheetId="18">'17.Tu Mơ Rông'!$A$1:$G$83</definedName>
    <definedName name="_xlnm.Print_Area" localSheetId="19">'18. Măng Ri'!$A$1:$G$83</definedName>
    <definedName name="_xlnm.Print_Area" localSheetId="20">'19.Bờ Y'!$A$1:$G$84</definedName>
    <definedName name="_xlnm.Print_Area" localSheetId="3">'2.P Đăk Cấm'!$A$1:$G$82</definedName>
    <definedName name="_xlnm.Print_Area" localSheetId="21">'20.Sa Loong'!$A$1:$G$84</definedName>
    <definedName name="_xlnm.Print_Area" localSheetId="22">'21.Dục Nông'!$A$1:$G$83</definedName>
    <definedName name="_xlnm.Print_Area" localSheetId="23">'22,Xốp'!$A$1:$G$84</definedName>
    <definedName name="_xlnm.Print_Area" localSheetId="24">'23.Ngọc Linh'!$A$1:$G$84</definedName>
    <definedName name="_xlnm.Print_Area" localSheetId="25">'24.Đăk Plô'!$A$1:$G$84</definedName>
    <definedName name="_xlnm.Print_Area" localSheetId="26">'25.Đăk Pék'!$A$1:$G$83</definedName>
    <definedName name="_xlnm.Print_Area" localSheetId="27">'26.Đăk Long'!$A$1:$G$83</definedName>
    <definedName name="_xlnm.Print_Area" localSheetId="28">'27.Đăk Môn'!$A$1:$G$83</definedName>
    <definedName name="_xlnm.Print_Area" localSheetId="29">'28.Sa Thầy'!$A$1:$G$84</definedName>
    <definedName name="_xlnm.Print_Area" localSheetId="30">'29.Sa Bình'!$A$1:$G$83</definedName>
    <definedName name="_xlnm.Print_Area" localSheetId="4">'3.P Đăk BLa'!$A$1:$G$82</definedName>
    <definedName name="_xlnm.Print_Area" localSheetId="31">'30. Ya Ly'!$A$1:$G$83</definedName>
    <definedName name="_xlnm.Print_Area" localSheetId="32">'31. Rờ Kơi'!$A$1:$G$84</definedName>
    <definedName name="_xlnm.Print_Area" localSheetId="33">'32.Mô Rai'!$A$1:$G$84</definedName>
    <definedName name="_xlnm.Print_Area" localSheetId="34">'33.Ia Tơi'!$A$1:$G$83</definedName>
    <definedName name="_xlnm.Print_Area" localSheetId="35">'34.Ia Đal'!$A$1:$G$83</definedName>
    <definedName name="_xlnm.Print_Area" localSheetId="36">'35.Đăk Kôi'!$A$1:$G$83</definedName>
    <definedName name="_xlnm.Print_Area" localSheetId="37">'36.Kon Braih'!$A$1:$G$83</definedName>
    <definedName name="_xlnm.Print_Area" localSheetId="38">'37.Đăk Rve'!$A$1:$G$83</definedName>
    <definedName name="_xlnm.Print_Area" localSheetId="39">'38.Măng Đen'!$A$1:$G$83</definedName>
    <definedName name="_xlnm.Print_Area" localSheetId="40">'39.Măng Bút'!$A$1:$G$83</definedName>
    <definedName name="_xlnm.Print_Area" localSheetId="5">'4. Ngọk Bay'!$A$1:$G$82</definedName>
    <definedName name="_xlnm.Print_Area" localSheetId="41">'40.Kon Plông'!$A$1:$G$83</definedName>
    <definedName name="_xlnm.Print_Area" localSheetId="6">'5.Ia Chim'!$A$1:$G$82</definedName>
    <definedName name="_xlnm.Print_Area" localSheetId="7">'6.Đăk Rơ Wa'!$A$1:$G$82</definedName>
    <definedName name="_xlnm.Print_Area" localSheetId="8">'7.Đăk Pxi'!$A$1:$G$82</definedName>
    <definedName name="_xlnm.Print_Area" localSheetId="9">'8.Đăk Mar'!$A$1:$G$83</definedName>
    <definedName name="_xlnm.Print_Area" localSheetId="10">'9.Đăk Ui'!$A$1:$G$82</definedName>
    <definedName name="_xlnm.Print_Titles" localSheetId="2">'1.P Kon Tum'!$5:$6</definedName>
    <definedName name="_xlnm.Print_Titles" localSheetId="11">'10.Ngọk Réo'!$5:$6</definedName>
    <definedName name="_xlnm.Print_Titles" localSheetId="12">'11.Đăk Hà'!$5:$6</definedName>
    <definedName name="_xlnm.Print_Titles" localSheetId="13">'12.Ngọk Tụ'!$5:$6</definedName>
    <definedName name="_xlnm.Print_Titles" localSheetId="14">'13.Đăk Tô'!$5:$6</definedName>
    <definedName name="_xlnm.Print_Titles" localSheetId="15">'14.Kon Đào'!$5:$6</definedName>
    <definedName name="_xlnm.Print_Titles" localSheetId="16">'15.Đăk Sao'!$5:$6</definedName>
    <definedName name="_xlnm.Print_Titles" localSheetId="17">'16.Đăk Tờ Kan'!$5:$6</definedName>
    <definedName name="_xlnm.Print_Titles" localSheetId="18">'17.Tu Mơ Rông'!$5:$6</definedName>
    <definedName name="_xlnm.Print_Titles" localSheetId="19">'18. Măng Ri'!$5:$6</definedName>
    <definedName name="_xlnm.Print_Titles" localSheetId="20">'19.Bờ Y'!$5:$6</definedName>
    <definedName name="_xlnm.Print_Titles" localSheetId="3">'2.P Đăk Cấm'!$5:$6</definedName>
    <definedName name="_xlnm.Print_Titles" localSheetId="21">'20.Sa Loong'!$5:$6</definedName>
    <definedName name="_xlnm.Print_Titles" localSheetId="22">'21.Dục Nông'!$5:$6</definedName>
    <definedName name="_xlnm.Print_Titles" localSheetId="23">'22,Xốp'!$5:$6</definedName>
    <definedName name="_xlnm.Print_Titles" localSheetId="24">'23.Ngọc Linh'!$5:$6</definedName>
    <definedName name="_xlnm.Print_Titles" localSheetId="25">'24.Đăk Plô'!$5:$6</definedName>
    <definedName name="_xlnm.Print_Titles" localSheetId="26">'25.Đăk Pék'!$5:$6</definedName>
    <definedName name="_xlnm.Print_Titles" localSheetId="27">'26.Đăk Long'!$5:$6</definedName>
    <definedName name="_xlnm.Print_Titles" localSheetId="28">'27.Đăk Môn'!$5:$6</definedName>
    <definedName name="_xlnm.Print_Titles" localSheetId="29">'28.Sa Thầy'!$5:$6</definedName>
    <definedName name="_xlnm.Print_Titles" localSheetId="30">'29.Sa Bình'!$5:$6</definedName>
    <definedName name="_xlnm.Print_Titles" localSheetId="4">'3.P Đăk BLa'!$5:$6</definedName>
    <definedName name="_xlnm.Print_Titles" localSheetId="31">'30. Ya Ly'!$5:$6</definedName>
    <definedName name="_xlnm.Print_Titles" localSheetId="32">'31. Rờ Kơi'!$5:$6</definedName>
    <definedName name="_xlnm.Print_Titles" localSheetId="33">'32.Mô Rai'!$5:$6</definedName>
    <definedName name="_xlnm.Print_Titles" localSheetId="34">'33.Ia Tơi'!$5:$6</definedName>
    <definedName name="_xlnm.Print_Titles" localSheetId="35">'34.Ia Đal'!$5:$6</definedName>
    <definedName name="_xlnm.Print_Titles" localSheetId="36">'35.Đăk Kôi'!$5:$6</definedName>
    <definedName name="_xlnm.Print_Titles" localSheetId="37">'36.Kon Braih'!$5:$6</definedName>
    <definedName name="_xlnm.Print_Titles" localSheetId="38">'37.Đăk Rve'!$5:$6</definedName>
    <definedName name="_xlnm.Print_Titles" localSheetId="39">'38.Măng Đen'!$5:$6</definedName>
    <definedName name="_xlnm.Print_Titles" localSheetId="40">'39.Măng Bút'!$5:$6</definedName>
    <definedName name="_xlnm.Print_Titles" localSheetId="5">'4. Ngọk Bay'!$5:$6</definedName>
    <definedName name="_xlnm.Print_Titles" localSheetId="41">'40.Kon Plông'!$5:$6</definedName>
    <definedName name="_xlnm.Print_Titles" localSheetId="6">'5.Ia Chim'!$5:$6</definedName>
    <definedName name="_xlnm.Print_Titles" localSheetId="7">'6.Đăk Rơ Wa'!$5:$6</definedName>
    <definedName name="_xlnm.Print_Titles" localSheetId="8">'7.Đăk Pxi'!$5:$6</definedName>
    <definedName name="_xlnm.Print_Titles" localSheetId="9">'8.Đăk Mar'!$5:$6</definedName>
    <definedName name="_xlnm.Print_Titles" localSheetId="10">'9.Đăk Ui'!$5:$6</definedName>
  </definedNames>
  <calcPr calcId="152511"/>
</workbook>
</file>

<file path=xl/calcChain.xml><?xml version="1.0" encoding="utf-8"?>
<calcChain xmlns="http://schemas.openxmlformats.org/spreadsheetml/2006/main">
  <c r="F80" i="15" l="1"/>
  <c r="E79" i="15"/>
  <c r="F79" i="15" s="1"/>
  <c r="F76" i="33" l="1"/>
  <c r="F77" i="33"/>
  <c r="F78" i="33"/>
  <c r="F69" i="6" l="1"/>
  <c r="F32" i="6"/>
  <c r="D33" i="6"/>
  <c r="F32" i="4"/>
  <c r="D33" i="4"/>
  <c r="F32" i="3"/>
  <c r="D33" i="3"/>
  <c r="F32" i="1"/>
  <c r="D33" i="1"/>
  <c r="F32" i="8"/>
  <c r="D33" i="8"/>
  <c r="F33" i="8" s="1"/>
  <c r="F32" i="7"/>
  <c r="D33" i="7"/>
  <c r="A3" i="42"/>
  <c r="F66" i="12"/>
  <c r="F65" i="12"/>
  <c r="F69" i="11"/>
  <c r="A3" i="41"/>
  <c r="A3" i="40"/>
  <c r="A3" i="39"/>
  <c r="A3" i="38"/>
  <c r="A3" i="37"/>
  <c r="A3" i="36"/>
  <c r="A3" i="35"/>
  <c r="A3" i="34"/>
  <c r="A3" i="33"/>
  <c r="A3" i="32"/>
  <c r="A3" i="31"/>
  <c r="A3" i="30"/>
  <c r="A3" i="29"/>
  <c r="A3" i="28"/>
  <c r="A3" i="27"/>
  <c r="A3" i="26"/>
  <c r="A3" i="25"/>
  <c r="A3" i="24"/>
  <c r="A3" i="23"/>
  <c r="A3" i="22"/>
  <c r="A3" i="21"/>
  <c r="A3" i="20"/>
  <c r="A3" i="19"/>
  <c r="A3" i="18"/>
  <c r="A3" i="17"/>
  <c r="A3" i="16"/>
  <c r="A3" i="14"/>
  <c r="A3" i="13"/>
  <c r="A3" i="12"/>
  <c r="A3" i="11"/>
  <c r="A3" i="10"/>
  <c r="A3" i="9"/>
  <c r="A3" i="8"/>
  <c r="A3" i="7"/>
  <c r="A3" i="6"/>
  <c r="A3" i="4"/>
  <c r="A3" i="3"/>
  <c r="F73" i="42"/>
  <c r="F72" i="42"/>
  <c r="F70" i="42"/>
  <c r="F73" i="41"/>
  <c r="F72" i="41"/>
  <c r="F70" i="41"/>
  <c r="F73" i="40"/>
  <c r="F72" i="40"/>
  <c r="F70" i="40"/>
  <c r="F73" i="39"/>
  <c r="F72" i="39"/>
  <c r="F70" i="39"/>
  <c r="F73" i="38"/>
  <c r="F72" i="38"/>
  <c r="F70" i="38"/>
  <c r="F73" i="37"/>
  <c r="F72" i="37"/>
  <c r="F70" i="37"/>
  <c r="F73" i="36"/>
  <c r="F72" i="36"/>
  <c r="F70" i="36"/>
  <c r="F73" i="35"/>
  <c r="F72" i="35"/>
  <c r="F70" i="35"/>
  <c r="F74" i="34"/>
  <c r="F73" i="34"/>
  <c r="F71" i="34"/>
  <c r="F74" i="33"/>
  <c r="F73" i="33"/>
  <c r="F71" i="33"/>
  <c r="F73" i="32"/>
  <c r="F72" i="32"/>
  <c r="F70" i="32"/>
  <c r="F73" i="31"/>
  <c r="F72" i="31"/>
  <c r="F70" i="31"/>
  <c r="F74" i="30"/>
  <c r="F73" i="30"/>
  <c r="F71" i="30"/>
  <c r="F73" i="29"/>
  <c r="F72" i="29"/>
  <c r="F70" i="29"/>
  <c r="F73" i="28"/>
  <c r="F72" i="28"/>
  <c r="F70" i="28"/>
  <c r="F73" i="27"/>
  <c r="F72" i="27"/>
  <c r="F70" i="27"/>
  <c r="F74" i="26"/>
  <c r="F73" i="26"/>
  <c r="F71" i="26"/>
  <c r="F74" i="25"/>
  <c r="F73" i="25"/>
  <c r="F71" i="25"/>
  <c r="F74" i="24"/>
  <c r="F73" i="24"/>
  <c r="F71" i="24"/>
  <c r="F73" i="23"/>
  <c r="F72" i="23"/>
  <c r="F70" i="23"/>
  <c r="F74" i="22"/>
  <c r="F73" i="22"/>
  <c r="F71" i="22"/>
  <c r="F74" i="21"/>
  <c r="F73" i="21"/>
  <c r="F71" i="21"/>
  <c r="F73" i="20"/>
  <c r="F72" i="20"/>
  <c r="F70" i="20"/>
  <c r="F73" i="19"/>
  <c r="F72" i="19"/>
  <c r="F70" i="19"/>
  <c r="F73" i="18"/>
  <c r="F72" i="18"/>
  <c r="F70" i="18"/>
  <c r="F73" i="17"/>
  <c r="F72" i="17"/>
  <c r="F70" i="17"/>
  <c r="F72" i="16"/>
  <c r="F71" i="16"/>
  <c r="F69" i="16"/>
  <c r="F72" i="15"/>
  <c r="F71" i="15"/>
  <c r="F69" i="15"/>
  <c r="F72" i="14"/>
  <c r="F71" i="14"/>
  <c r="F69" i="14"/>
  <c r="F72" i="13"/>
  <c r="F71" i="13"/>
  <c r="F69" i="13"/>
  <c r="F72" i="12"/>
  <c r="F71" i="12"/>
  <c r="F69" i="12"/>
  <c r="F72" i="11"/>
  <c r="F71" i="11"/>
  <c r="F73" i="10"/>
  <c r="F72" i="10"/>
  <c r="F70" i="10"/>
  <c r="F72" i="9"/>
  <c r="F71" i="9"/>
  <c r="F69" i="9"/>
  <c r="F72" i="8"/>
  <c r="F71" i="8"/>
  <c r="F69" i="8"/>
  <c r="F72" i="7"/>
  <c r="F71" i="7"/>
  <c r="F69" i="7"/>
  <c r="F72" i="6"/>
  <c r="F71" i="6"/>
  <c r="F72" i="4" l="1"/>
  <c r="F71" i="4"/>
  <c r="F69" i="4"/>
  <c r="F72" i="3"/>
  <c r="F71" i="3"/>
  <c r="F69" i="3"/>
  <c r="F71" i="1"/>
  <c r="F70" i="1"/>
  <c r="F68" i="1"/>
  <c r="F40" i="6" l="1"/>
  <c r="F40" i="3"/>
  <c r="F81" i="42" l="1"/>
  <c r="F80" i="42"/>
  <c r="F79" i="42"/>
  <c r="F75" i="42"/>
  <c r="F75" i="41"/>
  <c r="F81" i="41"/>
  <c r="F80" i="41"/>
  <c r="F79" i="41"/>
  <c r="F81" i="40"/>
  <c r="F80" i="40"/>
  <c r="F79" i="40"/>
  <c r="F75" i="40"/>
  <c r="F81" i="39"/>
  <c r="F80" i="39"/>
  <c r="F79" i="39"/>
  <c r="F75" i="39"/>
  <c r="F81" i="38"/>
  <c r="F80" i="38"/>
  <c r="F79" i="38"/>
  <c r="F75" i="38"/>
  <c r="F81" i="37"/>
  <c r="F80" i="37"/>
  <c r="F79" i="37"/>
  <c r="F75" i="37"/>
  <c r="F81" i="36"/>
  <c r="F80" i="36"/>
  <c r="F79" i="36"/>
  <c r="F75" i="36"/>
  <c r="F81" i="35"/>
  <c r="F80" i="35"/>
  <c r="F79" i="35"/>
  <c r="F75" i="35"/>
  <c r="F82" i="34"/>
  <c r="F81" i="34"/>
  <c r="F80" i="34"/>
  <c r="F76" i="34"/>
  <c r="F82" i="33"/>
  <c r="F81" i="33"/>
  <c r="F80" i="33"/>
  <c r="F81" i="32"/>
  <c r="F80" i="32"/>
  <c r="F79" i="32"/>
  <c r="F75" i="32"/>
  <c r="F81" i="31"/>
  <c r="F80" i="31"/>
  <c r="F79" i="31"/>
  <c r="F75" i="31"/>
  <c r="F82" i="30"/>
  <c r="F81" i="30"/>
  <c r="F80" i="30"/>
  <c r="F76" i="30"/>
  <c r="F75" i="29"/>
  <c r="F81" i="29"/>
  <c r="F80" i="29"/>
  <c r="F79" i="29"/>
  <c r="F81" i="28"/>
  <c r="F80" i="28"/>
  <c r="F79" i="28"/>
  <c r="F75" i="28"/>
  <c r="F81" i="27"/>
  <c r="F80" i="27"/>
  <c r="F79" i="27"/>
  <c r="F75" i="27"/>
  <c r="F82" i="26"/>
  <c r="F81" i="26"/>
  <c r="F80" i="26"/>
  <c r="F76" i="26"/>
  <c r="F82" i="25"/>
  <c r="F81" i="25"/>
  <c r="F80" i="25"/>
  <c r="F76" i="25"/>
  <c r="F82" i="24"/>
  <c r="F81" i="24"/>
  <c r="F80" i="24"/>
  <c r="F76" i="24"/>
  <c r="F81" i="23"/>
  <c r="F80" i="23"/>
  <c r="F79" i="23"/>
  <c r="F75" i="23"/>
  <c r="F82" i="22"/>
  <c r="F81" i="22"/>
  <c r="F80" i="22"/>
  <c r="F76" i="22"/>
  <c r="F82" i="21"/>
  <c r="F81" i="21"/>
  <c r="F80" i="21"/>
  <c r="F76" i="21"/>
  <c r="F81" i="20"/>
  <c r="F80" i="20"/>
  <c r="F79" i="20"/>
  <c r="F75" i="20"/>
  <c r="F81" i="19"/>
  <c r="F80" i="19"/>
  <c r="F79" i="19"/>
  <c r="F75" i="19"/>
  <c r="F81" i="18"/>
  <c r="F80" i="18"/>
  <c r="F79" i="18"/>
  <c r="F75" i="18"/>
  <c r="F81" i="17"/>
  <c r="F80" i="17"/>
  <c r="F79" i="17"/>
  <c r="F75" i="17"/>
  <c r="F80" i="16"/>
  <c r="F79" i="16"/>
  <c r="F78" i="16"/>
  <c r="F74" i="16"/>
  <c r="F78" i="15"/>
  <c r="F74" i="15"/>
  <c r="F80" i="14"/>
  <c r="F79" i="14"/>
  <c r="F78" i="14"/>
  <c r="F74" i="14"/>
  <c r="F80" i="13"/>
  <c r="F79" i="13"/>
  <c r="F78" i="13"/>
  <c r="F74" i="13"/>
  <c r="F80" i="12"/>
  <c r="F79" i="12"/>
  <c r="F78" i="12"/>
  <c r="F74" i="12"/>
  <c r="F80" i="11"/>
  <c r="F79" i="11"/>
  <c r="F78" i="11"/>
  <c r="F74" i="11"/>
  <c r="F81" i="10"/>
  <c r="F80" i="10"/>
  <c r="F79" i="10"/>
  <c r="F75" i="10"/>
  <c r="F80" i="9"/>
  <c r="F79" i="9"/>
  <c r="F78" i="9"/>
  <c r="F74" i="9"/>
  <c r="F80" i="8"/>
  <c r="F79" i="8"/>
  <c r="F78" i="8"/>
  <c r="F74" i="8"/>
  <c r="F80" i="7"/>
  <c r="F79" i="7"/>
  <c r="F78" i="7"/>
  <c r="F74" i="7"/>
  <c r="F80" i="6"/>
  <c r="F79" i="6"/>
  <c r="F78" i="6"/>
  <c r="F74" i="6"/>
  <c r="F80" i="4"/>
  <c r="F79" i="4"/>
  <c r="F78" i="4"/>
  <c r="F74" i="4"/>
  <c r="F80" i="3"/>
  <c r="F79" i="3"/>
  <c r="F78" i="3"/>
  <c r="F74" i="3"/>
  <c r="F79" i="1"/>
  <c r="F78" i="1"/>
  <c r="F73" i="1"/>
  <c r="F77" i="1"/>
  <c r="F67" i="42" l="1"/>
  <c r="F66" i="42"/>
  <c r="F63" i="42"/>
  <c r="F61" i="42"/>
  <c r="F60" i="42"/>
  <c r="F58" i="42"/>
  <c r="F57" i="42"/>
  <c r="F56" i="42"/>
  <c r="F55" i="42"/>
  <c r="F53" i="42"/>
  <c r="F51" i="42"/>
  <c r="F50" i="42"/>
  <c r="F48" i="42"/>
  <c r="F47" i="42"/>
  <c r="F42" i="42"/>
  <c r="F40" i="42"/>
  <c r="F37" i="42"/>
  <c r="F36" i="42"/>
  <c r="F35" i="42"/>
  <c r="F28" i="42"/>
  <c r="F27" i="42"/>
  <c r="F26" i="42"/>
  <c r="F25" i="42"/>
  <c r="F18" i="42"/>
  <c r="F17" i="42"/>
  <c r="F16" i="42"/>
  <c r="F15" i="42"/>
  <c r="F14" i="42"/>
  <c r="F13" i="42"/>
  <c r="F67" i="41"/>
  <c r="F66" i="41"/>
  <c r="F63" i="41"/>
  <c r="F61" i="41"/>
  <c r="F60" i="41"/>
  <c r="F58" i="41"/>
  <c r="F57" i="41"/>
  <c r="F56" i="41"/>
  <c r="F55" i="41"/>
  <c r="F53" i="41"/>
  <c r="F51" i="41"/>
  <c r="F50" i="41"/>
  <c r="F48" i="41"/>
  <c r="F47" i="41"/>
  <c r="F40" i="41"/>
  <c r="F35" i="41"/>
  <c r="F28" i="41"/>
  <c r="F27" i="41"/>
  <c r="F26" i="41"/>
  <c r="F25" i="41"/>
  <c r="F22" i="41"/>
  <c r="F18" i="41"/>
  <c r="F17" i="41"/>
  <c r="F16" i="41"/>
  <c r="F15" i="41"/>
  <c r="F14" i="41"/>
  <c r="F13" i="41"/>
  <c r="F67" i="40"/>
  <c r="F66" i="40"/>
  <c r="F63" i="40"/>
  <c r="F61" i="40"/>
  <c r="F60" i="40"/>
  <c r="F58" i="40"/>
  <c r="F57" i="40"/>
  <c r="F56" i="40"/>
  <c r="F55" i="40"/>
  <c r="F53" i="40"/>
  <c r="F51" i="40"/>
  <c r="F50" i="40"/>
  <c r="F48" i="40"/>
  <c r="F47" i="40"/>
  <c r="F42" i="40"/>
  <c r="F40" i="40"/>
  <c r="F37" i="40"/>
  <c r="F36" i="40"/>
  <c r="F35" i="40"/>
  <c r="F28" i="40"/>
  <c r="F27" i="40"/>
  <c r="F26" i="40"/>
  <c r="F25" i="40"/>
  <c r="F18" i="40"/>
  <c r="F17" i="40"/>
  <c r="F16" i="40"/>
  <c r="F15" i="40"/>
  <c r="F14" i="40"/>
  <c r="F13" i="40"/>
  <c r="F67" i="39"/>
  <c r="F66" i="39"/>
  <c r="F63" i="39"/>
  <c r="F61" i="39"/>
  <c r="F60" i="39"/>
  <c r="F58" i="39"/>
  <c r="F57" i="39"/>
  <c r="F56" i="39"/>
  <c r="F55" i="39"/>
  <c r="F53" i="39"/>
  <c r="F51" i="39"/>
  <c r="F50" i="39"/>
  <c r="F48" i="39"/>
  <c r="F47" i="39"/>
  <c r="F44" i="39"/>
  <c r="F40" i="39"/>
  <c r="F38" i="39"/>
  <c r="F37" i="39"/>
  <c r="F36" i="39"/>
  <c r="F35" i="39"/>
  <c r="F33" i="39"/>
  <c r="F32" i="39"/>
  <c r="F31" i="39"/>
  <c r="F27" i="39"/>
  <c r="F26" i="39"/>
  <c r="F25" i="39"/>
  <c r="F21" i="39"/>
  <c r="F20" i="39"/>
  <c r="F19" i="39"/>
  <c r="F18" i="39"/>
  <c r="F17" i="39"/>
  <c r="F16" i="39"/>
  <c r="F15" i="39"/>
  <c r="F14" i="39"/>
  <c r="F13" i="39"/>
  <c r="F67" i="38"/>
  <c r="F66" i="38"/>
  <c r="F63" i="38"/>
  <c r="F61" i="38"/>
  <c r="F60" i="38"/>
  <c r="F58" i="38"/>
  <c r="F57" i="38"/>
  <c r="F56" i="38"/>
  <c r="F55" i="38"/>
  <c r="F53" i="38"/>
  <c r="F51" i="38"/>
  <c r="F50" i="38"/>
  <c r="F48" i="38"/>
  <c r="F47" i="38"/>
  <c r="F44" i="38"/>
  <c r="F40" i="38"/>
  <c r="F38" i="38"/>
  <c r="F37" i="38"/>
  <c r="F35" i="38"/>
  <c r="F33" i="38"/>
  <c r="F32" i="38"/>
  <c r="F31" i="38"/>
  <c r="F28" i="38"/>
  <c r="F27" i="38"/>
  <c r="F26" i="38"/>
  <c r="F25" i="38"/>
  <c r="F22" i="38"/>
  <c r="F21" i="38"/>
  <c r="F20" i="38"/>
  <c r="F19" i="38"/>
  <c r="F18" i="38"/>
  <c r="F17" i="38"/>
  <c r="F16" i="38"/>
  <c r="F15" i="38"/>
  <c r="F14" i="38"/>
  <c r="F13" i="38"/>
  <c r="D9" i="42" l="1"/>
  <c r="D9" i="41"/>
  <c r="D9" i="40"/>
  <c r="D9" i="39"/>
  <c r="D9" i="38"/>
  <c r="F67" i="37"/>
  <c r="F66" i="37"/>
  <c r="F63" i="37"/>
  <c r="F61" i="37"/>
  <c r="F60" i="37"/>
  <c r="F58" i="37"/>
  <c r="F57" i="37"/>
  <c r="F56" i="37"/>
  <c r="F55" i="37"/>
  <c r="F53" i="37"/>
  <c r="F51" i="37"/>
  <c r="F50" i="37"/>
  <c r="F48" i="37"/>
  <c r="F47" i="37"/>
  <c r="F44" i="37"/>
  <c r="F40" i="37"/>
  <c r="F38" i="37"/>
  <c r="F37" i="37"/>
  <c r="F36" i="37"/>
  <c r="F35" i="37"/>
  <c r="F31" i="37"/>
  <c r="F28" i="37"/>
  <c r="F27" i="37"/>
  <c r="F26" i="37"/>
  <c r="F25" i="37"/>
  <c r="F22" i="37"/>
  <c r="F18" i="37"/>
  <c r="F17" i="37"/>
  <c r="F16" i="37"/>
  <c r="F15" i="37"/>
  <c r="F14" i="37"/>
  <c r="F13" i="37"/>
  <c r="F63" i="36"/>
  <c r="F61" i="36"/>
  <c r="F60" i="36"/>
  <c r="F58" i="36"/>
  <c r="F56" i="36"/>
  <c r="F55" i="36"/>
  <c r="F53" i="36"/>
  <c r="F51" i="36"/>
  <c r="F50" i="36"/>
  <c r="F48" i="36"/>
  <c r="F47" i="36"/>
  <c r="F44" i="36"/>
  <c r="F40" i="36"/>
  <c r="F35" i="36"/>
  <c r="F28" i="36"/>
  <c r="F27" i="36"/>
  <c r="F26" i="36"/>
  <c r="F25" i="36"/>
  <c r="F14" i="36"/>
  <c r="F15" i="36"/>
  <c r="F16" i="36"/>
  <c r="F17" i="36"/>
  <c r="F18" i="36"/>
  <c r="F13" i="36"/>
  <c r="D9" i="37"/>
  <c r="D9" i="36"/>
  <c r="F63" i="35"/>
  <c r="F61" i="35"/>
  <c r="F60" i="35"/>
  <c r="F58" i="35"/>
  <c r="F56" i="35"/>
  <c r="F55" i="35"/>
  <c r="F53" i="35"/>
  <c r="F51" i="35"/>
  <c r="F50" i="35"/>
  <c r="F48" i="35"/>
  <c r="F47" i="35"/>
  <c r="F44" i="35"/>
  <c r="F40" i="35"/>
  <c r="F35" i="35"/>
  <c r="F33" i="35"/>
  <c r="F32" i="35"/>
  <c r="F31" i="35"/>
  <c r="F28" i="35"/>
  <c r="F27" i="35"/>
  <c r="F26" i="35"/>
  <c r="F25" i="35"/>
  <c r="F18" i="35"/>
  <c r="F17" i="35"/>
  <c r="F16" i="35"/>
  <c r="F15" i="35"/>
  <c r="F14" i="35"/>
  <c r="F13" i="35"/>
  <c r="D9" i="35" l="1"/>
  <c r="F68" i="34"/>
  <c r="F67" i="34"/>
  <c r="F64" i="34"/>
  <c r="F62" i="34"/>
  <c r="F61" i="34"/>
  <c r="F59" i="34"/>
  <c r="F58" i="34"/>
  <c r="F56" i="34"/>
  <c r="F55" i="34"/>
  <c r="F53" i="34"/>
  <c r="F51" i="34"/>
  <c r="F50" i="34"/>
  <c r="F48" i="34"/>
  <c r="F47" i="34"/>
  <c r="F44" i="34"/>
  <c r="F40" i="34"/>
  <c r="F37" i="34"/>
  <c r="F35" i="34"/>
  <c r="F33" i="34"/>
  <c r="F32" i="34"/>
  <c r="F31" i="34"/>
  <c r="F28" i="34"/>
  <c r="F27" i="34"/>
  <c r="F26" i="34"/>
  <c r="F25" i="34"/>
  <c r="F18" i="34"/>
  <c r="F17" i="34"/>
  <c r="F16" i="34"/>
  <c r="F15" i="34"/>
  <c r="F14" i="34"/>
  <c r="F13" i="34"/>
  <c r="D9" i="34"/>
  <c r="F68" i="33"/>
  <c r="F67" i="33"/>
  <c r="F64" i="33"/>
  <c r="F62" i="33"/>
  <c r="F61" i="33"/>
  <c r="F59" i="33"/>
  <c r="F58" i="33"/>
  <c r="F57" i="33"/>
  <c r="F56" i="33"/>
  <c r="F55" i="33"/>
  <c r="F53" i="33"/>
  <c r="F51" i="33"/>
  <c r="F50" i="33"/>
  <c r="F48" i="33"/>
  <c r="F47" i="33"/>
  <c r="F44" i="33"/>
  <c r="F40" i="33"/>
  <c r="F38" i="33"/>
  <c r="F37" i="33"/>
  <c r="F35" i="33"/>
  <c r="F33" i="33"/>
  <c r="F32" i="33"/>
  <c r="F31" i="33"/>
  <c r="F28" i="33"/>
  <c r="F27" i="33"/>
  <c r="F26" i="33"/>
  <c r="F25" i="33"/>
  <c r="F22" i="33"/>
  <c r="F18" i="33"/>
  <c r="F17" i="33"/>
  <c r="F16" i="33"/>
  <c r="F15" i="33"/>
  <c r="F14" i="33"/>
  <c r="F13" i="33"/>
  <c r="D9" i="33"/>
  <c r="F67" i="32"/>
  <c r="F66" i="32"/>
  <c r="F63" i="32"/>
  <c r="F61" i="32"/>
  <c r="F60" i="32"/>
  <c r="F58" i="32"/>
  <c r="F57" i="32"/>
  <c r="F56" i="32"/>
  <c r="F55" i="32"/>
  <c r="F53" i="32"/>
  <c r="F51" i="32"/>
  <c r="F50" i="32"/>
  <c r="F48" i="32"/>
  <c r="F47" i="32"/>
  <c r="F44" i="32"/>
  <c r="F40" i="32"/>
  <c r="F38" i="32"/>
  <c r="F37" i="32"/>
  <c r="F35" i="32"/>
  <c r="F33" i="32"/>
  <c r="F32" i="32"/>
  <c r="F31" i="32"/>
  <c r="F28" i="32"/>
  <c r="F27" i="32"/>
  <c r="F26" i="32"/>
  <c r="F25" i="32"/>
  <c r="F22" i="32"/>
  <c r="F18" i="32"/>
  <c r="F17" i="32"/>
  <c r="F16" i="32"/>
  <c r="F15" i="32"/>
  <c r="F14" i="32"/>
  <c r="F13" i="32"/>
  <c r="D9" i="32"/>
  <c r="F67" i="31" l="1"/>
  <c r="F66" i="31"/>
  <c r="F63" i="31"/>
  <c r="F61" i="31"/>
  <c r="F60" i="31"/>
  <c r="F58" i="31"/>
  <c r="F57" i="31"/>
  <c r="F56" i="31"/>
  <c r="F55" i="31"/>
  <c r="F53" i="31"/>
  <c r="F51" i="31"/>
  <c r="F50" i="31"/>
  <c r="F48" i="31"/>
  <c r="F47" i="31"/>
  <c r="F44" i="31"/>
  <c r="F40" i="31"/>
  <c r="F38" i="31"/>
  <c r="F37" i="31"/>
  <c r="F35" i="31"/>
  <c r="F33" i="31"/>
  <c r="F32" i="31"/>
  <c r="F31" i="31"/>
  <c r="F28" i="31"/>
  <c r="F27" i="31"/>
  <c r="F26" i="31"/>
  <c r="F25" i="31"/>
  <c r="F22" i="31"/>
  <c r="F18" i="31"/>
  <c r="F17" i="31"/>
  <c r="F16" i="31"/>
  <c r="F15" i="31"/>
  <c r="F14" i="31"/>
  <c r="F13" i="31"/>
  <c r="D9" i="31"/>
  <c r="F68" i="30"/>
  <c r="F67" i="30"/>
  <c r="F64" i="30"/>
  <c r="F62" i="30"/>
  <c r="F61" i="30"/>
  <c r="F59" i="30"/>
  <c r="F58" i="30"/>
  <c r="F56" i="30"/>
  <c r="F55" i="30"/>
  <c r="F53" i="30"/>
  <c r="F51" i="30"/>
  <c r="F50" i="30"/>
  <c r="F48" i="30"/>
  <c r="F47" i="30"/>
  <c r="F44" i="30"/>
  <c r="F40" i="30"/>
  <c r="F38" i="30"/>
  <c r="F37" i="30"/>
  <c r="F35" i="30"/>
  <c r="F33" i="30"/>
  <c r="F32" i="30"/>
  <c r="F31" i="30"/>
  <c r="F22" i="30"/>
  <c r="F28" i="30"/>
  <c r="F27" i="30"/>
  <c r="F26" i="30"/>
  <c r="F25" i="30"/>
  <c r="F18" i="30"/>
  <c r="F17" i="30"/>
  <c r="F16" i="30"/>
  <c r="F15" i="30"/>
  <c r="F14" i="30"/>
  <c r="F13" i="30"/>
  <c r="D9" i="30"/>
  <c r="F67" i="29"/>
  <c r="F66" i="29"/>
  <c r="F63" i="29"/>
  <c r="F61" i="29"/>
  <c r="F60" i="29"/>
  <c r="F58" i="29"/>
  <c r="F56" i="29"/>
  <c r="F51" i="29"/>
  <c r="F50" i="29"/>
  <c r="F48" i="29"/>
  <c r="F47" i="29"/>
  <c r="F44" i="29"/>
  <c r="F40" i="29"/>
  <c r="F37" i="29"/>
  <c r="F35" i="29"/>
  <c r="F28" i="29"/>
  <c r="F27" i="29"/>
  <c r="F26" i="29"/>
  <c r="F25" i="29"/>
  <c r="F18" i="29"/>
  <c r="F17" i="29"/>
  <c r="F16" i="29"/>
  <c r="F15" i="29"/>
  <c r="F14" i="29"/>
  <c r="F13" i="29"/>
  <c r="D9" i="29"/>
  <c r="F67" i="28"/>
  <c r="F66" i="28"/>
  <c r="F63" i="28"/>
  <c r="F61" i="28"/>
  <c r="F60" i="28"/>
  <c r="F58" i="28"/>
  <c r="F57" i="28"/>
  <c r="F56" i="28"/>
  <c r="F55" i="28"/>
  <c r="F53" i="28"/>
  <c r="F51" i="28"/>
  <c r="F50" i="28"/>
  <c r="F48" i="28"/>
  <c r="F47" i="28"/>
  <c r="F44" i="28"/>
  <c r="F40" i="28"/>
  <c r="F37" i="28"/>
  <c r="F36" i="28"/>
  <c r="F35" i="28"/>
  <c r="F28" i="28"/>
  <c r="F27" i="28"/>
  <c r="F26" i="28"/>
  <c r="F25" i="28"/>
  <c r="F18" i="28"/>
  <c r="F17" i="28"/>
  <c r="F16" i="28"/>
  <c r="F15" i="28"/>
  <c r="F14" i="28"/>
  <c r="F13" i="28"/>
  <c r="D9" i="28"/>
  <c r="F67" i="27" l="1"/>
  <c r="F66" i="27"/>
  <c r="F63" i="27"/>
  <c r="F61" i="27"/>
  <c r="F60" i="27"/>
  <c r="F58" i="27"/>
  <c r="F57" i="27"/>
  <c r="F56" i="27"/>
  <c r="F55" i="27"/>
  <c r="F53" i="27"/>
  <c r="F51" i="27"/>
  <c r="F50" i="27"/>
  <c r="F48" i="27"/>
  <c r="F47" i="27"/>
  <c r="F44" i="27"/>
  <c r="F40" i="27"/>
  <c r="F37" i="27"/>
  <c r="F35" i="27"/>
  <c r="F28" i="27"/>
  <c r="F27" i="27"/>
  <c r="F26" i="27"/>
  <c r="F25" i="27"/>
  <c r="F18" i="27"/>
  <c r="F17" i="27"/>
  <c r="F16" i="27"/>
  <c r="F15" i="27"/>
  <c r="F14" i="27"/>
  <c r="F13" i="27"/>
  <c r="D9" i="27"/>
  <c r="F68" i="26"/>
  <c r="F67" i="26"/>
  <c r="F64" i="26"/>
  <c r="F62" i="26"/>
  <c r="F61" i="26"/>
  <c r="F59" i="26"/>
  <c r="F58" i="26"/>
  <c r="F57" i="26"/>
  <c r="F56" i="26"/>
  <c r="F51" i="26"/>
  <c r="F50" i="26"/>
  <c r="F48" i="26"/>
  <c r="F47" i="26"/>
  <c r="F40" i="26"/>
  <c r="F37" i="26"/>
  <c r="F36" i="26"/>
  <c r="F35" i="26"/>
  <c r="F28" i="26"/>
  <c r="F27" i="26"/>
  <c r="F26" i="26"/>
  <c r="F25" i="26"/>
  <c r="F18" i="26"/>
  <c r="F17" i="26"/>
  <c r="F16" i="26"/>
  <c r="F15" i="26"/>
  <c r="F14" i="26"/>
  <c r="F13" i="26"/>
  <c r="D9" i="26"/>
  <c r="F68" i="25"/>
  <c r="F67" i="25"/>
  <c r="F64" i="25"/>
  <c r="F62" i="25"/>
  <c r="F61" i="25"/>
  <c r="F59" i="25"/>
  <c r="F58" i="25"/>
  <c r="F56" i="25"/>
  <c r="F51" i="25"/>
  <c r="F50" i="25"/>
  <c r="F48" i="25"/>
  <c r="F47" i="25"/>
  <c r="F42" i="25"/>
  <c r="F40" i="25"/>
  <c r="F37" i="25"/>
  <c r="F35" i="25"/>
  <c r="F28" i="25"/>
  <c r="F27" i="25"/>
  <c r="F26" i="25"/>
  <c r="F25" i="25"/>
  <c r="F18" i="25"/>
  <c r="F17" i="25"/>
  <c r="F16" i="25"/>
  <c r="F15" i="25"/>
  <c r="F14" i="25"/>
  <c r="F13" i="25"/>
  <c r="D9" i="25"/>
  <c r="F68" i="24"/>
  <c r="F67" i="24"/>
  <c r="F64" i="24"/>
  <c r="F62" i="24"/>
  <c r="F61" i="24"/>
  <c r="F59" i="24"/>
  <c r="F58" i="24"/>
  <c r="F56" i="24"/>
  <c r="F55" i="24"/>
  <c r="F53" i="24"/>
  <c r="F51" i="24"/>
  <c r="F50" i="24"/>
  <c r="F48" i="24"/>
  <c r="F47" i="24"/>
  <c r="F42" i="24"/>
  <c r="F40" i="24"/>
  <c r="F37" i="24"/>
  <c r="F35" i="24"/>
  <c r="F28" i="24"/>
  <c r="F27" i="24"/>
  <c r="F26" i="24"/>
  <c r="F25" i="24"/>
  <c r="F18" i="24"/>
  <c r="F17" i="24"/>
  <c r="F16" i="24"/>
  <c r="F15" i="24"/>
  <c r="F14" i="24"/>
  <c r="F13" i="24"/>
  <c r="D9" i="24"/>
  <c r="F67" i="23"/>
  <c r="F66" i="23"/>
  <c r="F63" i="23"/>
  <c r="F61" i="23"/>
  <c r="F60" i="23"/>
  <c r="F58" i="23"/>
  <c r="F57" i="23"/>
  <c r="F56" i="23"/>
  <c r="F55" i="23"/>
  <c r="F53" i="23"/>
  <c r="F51" i="23"/>
  <c r="F50" i="23"/>
  <c r="F48" i="23"/>
  <c r="F47" i="23"/>
  <c r="F44" i="23"/>
  <c r="F40" i="23"/>
  <c r="F37" i="23"/>
  <c r="F35" i="23"/>
  <c r="F31" i="23"/>
  <c r="F28" i="23"/>
  <c r="F27" i="23"/>
  <c r="F26" i="23"/>
  <c r="F25" i="23"/>
  <c r="F18" i="23"/>
  <c r="F17" i="23"/>
  <c r="F16" i="23"/>
  <c r="F15" i="23"/>
  <c r="F14" i="23"/>
  <c r="F13" i="23"/>
  <c r="D9" i="23"/>
  <c r="F68" i="22"/>
  <c r="F67" i="22"/>
  <c r="F64" i="22"/>
  <c r="F62" i="22"/>
  <c r="F61" i="22"/>
  <c r="F59" i="22"/>
  <c r="F58" i="22"/>
  <c r="F56" i="22"/>
  <c r="F55" i="22"/>
  <c r="F53" i="22"/>
  <c r="F51" i="22"/>
  <c r="F50" i="22"/>
  <c r="F48" i="22"/>
  <c r="F47" i="22"/>
  <c r="F44" i="22"/>
  <c r="F40" i="22"/>
  <c r="F35" i="22"/>
  <c r="F31" i="22"/>
  <c r="F28" i="22"/>
  <c r="F27" i="22"/>
  <c r="F26" i="22"/>
  <c r="F25" i="22"/>
  <c r="F18" i="22"/>
  <c r="F17" i="22"/>
  <c r="F16" i="22"/>
  <c r="F15" i="22"/>
  <c r="F14" i="22"/>
  <c r="F13" i="22"/>
  <c r="D9" i="22"/>
  <c r="F68" i="21"/>
  <c r="F67" i="21"/>
  <c r="F64" i="21"/>
  <c r="F62" i="21"/>
  <c r="F61" i="21"/>
  <c r="F59" i="21"/>
  <c r="F58" i="21"/>
  <c r="F57" i="21"/>
  <c r="F56" i="21"/>
  <c r="F51" i="21"/>
  <c r="F50" i="21"/>
  <c r="F48" i="21"/>
  <c r="F47" i="21"/>
  <c r="F44" i="21"/>
  <c r="F40" i="21"/>
  <c r="F37" i="21"/>
  <c r="F35" i="21"/>
  <c r="F31" i="21"/>
  <c r="F28" i="21"/>
  <c r="F27" i="21"/>
  <c r="F26" i="21"/>
  <c r="F25" i="21"/>
  <c r="F18" i="21"/>
  <c r="F17" i="21"/>
  <c r="F16" i="21"/>
  <c r="F15" i="21"/>
  <c r="F14" i="21"/>
  <c r="F13" i="21"/>
  <c r="D9" i="21"/>
  <c r="F67" i="20"/>
  <c r="F66" i="20"/>
  <c r="F63" i="20"/>
  <c r="F61" i="20"/>
  <c r="F58" i="20"/>
  <c r="F57" i="20"/>
  <c r="F56" i="20"/>
  <c r="F55" i="20"/>
  <c r="F53" i="20"/>
  <c r="F51" i="20"/>
  <c r="F50" i="20"/>
  <c r="F48" i="20"/>
  <c r="F47" i="20"/>
  <c r="F40" i="20"/>
  <c r="F37" i="20"/>
  <c r="F35" i="20"/>
  <c r="F28" i="20"/>
  <c r="F27" i="20"/>
  <c r="F26" i="20"/>
  <c r="F25" i="20"/>
  <c r="F14" i="20"/>
  <c r="F15" i="20"/>
  <c r="F16" i="20"/>
  <c r="F17" i="20"/>
  <c r="F18" i="20"/>
  <c r="F13" i="20"/>
  <c r="D9" i="20"/>
  <c r="F67" i="19"/>
  <c r="F66" i="19"/>
  <c r="F63" i="19"/>
  <c r="F61" i="19"/>
  <c r="F56" i="19"/>
  <c r="F57" i="19"/>
  <c r="F58" i="19"/>
  <c r="F55" i="19"/>
  <c r="F53" i="19"/>
  <c r="F48" i="19"/>
  <c r="F50" i="19"/>
  <c r="F51" i="19"/>
  <c r="F47" i="19"/>
  <c r="F40" i="19"/>
  <c r="F37" i="19"/>
  <c r="F35" i="19"/>
  <c r="F26" i="19"/>
  <c r="F27" i="19"/>
  <c r="F28" i="19"/>
  <c r="F25" i="19"/>
  <c r="F14" i="19"/>
  <c r="F15" i="19"/>
  <c r="F16" i="19"/>
  <c r="F17" i="19"/>
  <c r="F18" i="19"/>
  <c r="F13" i="19"/>
  <c r="D9" i="19"/>
  <c r="F67" i="18"/>
  <c r="F66" i="18"/>
  <c r="F63" i="18"/>
  <c r="F61" i="18"/>
  <c r="F56" i="18"/>
  <c r="F57" i="18"/>
  <c r="F58" i="18"/>
  <c r="F55" i="18"/>
  <c r="F53" i="18"/>
  <c r="F48" i="18"/>
  <c r="F50" i="18"/>
  <c r="F51" i="18"/>
  <c r="F47" i="18"/>
  <c r="F44" i="18"/>
  <c r="F40" i="18"/>
  <c r="F37" i="18"/>
  <c r="F35" i="18"/>
  <c r="F26" i="18"/>
  <c r="F27" i="18"/>
  <c r="F28" i="18"/>
  <c r="F25" i="18"/>
  <c r="F14" i="18"/>
  <c r="F15" i="18"/>
  <c r="F16" i="18"/>
  <c r="F17" i="18"/>
  <c r="F18" i="18"/>
  <c r="F13" i="18"/>
  <c r="D9" i="18"/>
  <c r="F67" i="17"/>
  <c r="F66" i="17"/>
  <c r="F63" i="17"/>
  <c r="F61" i="17"/>
  <c r="F56" i="17"/>
  <c r="F57" i="17"/>
  <c r="F58" i="17"/>
  <c r="F55" i="17"/>
  <c r="F53" i="17"/>
  <c r="F48" i="17"/>
  <c r="F50" i="17"/>
  <c r="F51" i="17"/>
  <c r="F47" i="17"/>
  <c r="F44" i="17"/>
  <c r="F40" i="17"/>
  <c r="F37" i="17"/>
  <c r="F35" i="17"/>
  <c r="F26" i="17"/>
  <c r="F27" i="17"/>
  <c r="F28" i="17"/>
  <c r="F25" i="17"/>
  <c r="F14" i="17"/>
  <c r="F15" i="17"/>
  <c r="F16" i="17"/>
  <c r="F17" i="17"/>
  <c r="F18" i="17"/>
  <c r="F13" i="17"/>
  <c r="D9" i="17"/>
  <c r="F66" i="16"/>
  <c r="F65" i="16"/>
  <c r="F62" i="16"/>
  <c r="F60" i="16"/>
  <c r="F59" i="16"/>
  <c r="F55" i="16"/>
  <c r="F56" i="16"/>
  <c r="F57" i="16"/>
  <c r="F54" i="16"/>
  <c r="F52" i="16"/>
  <c r="F49" i="16"/>
  <c r="F50" i="16"/>
  <c r="F47" i="16"/>
  <c r="F46" i="16"/>
  <c r="F43" i="16"/>
  <c r="F40" i="16"/>
  <c r="F37" i="16"/>
  <c r="F35" i="16"/>
  <c r="F32" i="16"/>
  <c r="F33" i="16"/>
  <c r="F31" i="16"/>
  <c r="F26" i="16"/>
  <c r="F27" i="16"/>
  <c r="F28" i="16"/>
  <c r="F25" i="16"/>
  <c r="F22" i="16"/>
  <c r="F14" i="16"/>
  <c r="F15" i="16"/>
  <c r="F16" i="16"/>
  <c r="F17" i="16"/>
  <c r="F18" i="16"/>
  <c r="F13" i="16"/>
  <c r="D9" i="16"/>
  <c r="F66" i="15"/>
  <c r="F65" i="15"/>
  <c r="F62" i="15"/>
  <c r="F60" i="15"/>
  <c r="F59" i="15"/>
  <c r="F57" i="15"/>
  <c r="F55" i="15"/>
  <c r="F54" i="15"/>
  <c r="F52" i="15"/>
  <c r="F47" i="15"/>
  <c r="F49" i="15"/>
  <c r="F50" i="15"/>
  <c r="F46" i="15"/>
  <c r="F43" i="15"/>
  <c r="F40" i="15"/>
  <c r="F37" i="15"/>
  <c r="F35" i="15"/>
  <c r="F32" i="15"/>
  <c r="F33" i="15"/>
  <c r="F31" i="15"/>
  <c r="F26" i="15"/>
  <c r="F27" i="15"/>
  <c r="F25" i="15"/>
  <c r="F14" i="15"/>
  <c r="F15" i="15"/>
  <c r="F16" i="15"/>
  <c r="F17" i="15"/>
  <c r="F18" i="15"/>
  <c r="F13" i="15"/>
  <c r="D9" i="15"/>
  <c r="F66" i="14"/>
  <c r="F65" i="14"/>
  <c r="F62" i="14"/>
  <c r="F60" i="14"/>
  <c r="F59" i="14"/>
  <c r="F55" i="14"/>
  <c r="F56" i="14"/>
  <c r="F57" i="14"/>
  <c r="F54" i="14"/>
  <c r="F52" i="14"/>
  <c r="F47" i="14"/>
  <c r="F49" i="14"/>
  <c r="F50" i="14"/>
  <c r="F46" i="14"/>
  <c r="F43" i="14"/>
  <c r="F40" i="14"/>
  <c r="F37" i="14"/>
  <c r="F35" i="14"/>
  <c r="F32" i="14"/>
  <c r="F33" i="14"/>
  <c r="F31" i="14"/>
  <c r="F26" i="14"/>
  <c r="F27" i="14"/>
  <c r="F28" i="14"/>
  <c r="F25" i="14"/>
  <c r="F22" i="14"/>
  <c r="F14" i="14"/>
  <c r="F15" i="14"/>
  <c r="F16" i="14"/>
  <c r="F17" i="14"/>
  <c r="F18" i="14"/>
  <c r="F13" i="14"/>
  <c r="D9" i="14"/>
  <c r="F66" i="13"/>
  <c r="F65" i="13"/>
  <c r="F62" i="13"/>
  <c r="F60" i="13"/>
  <c r="F59" i="13"/>
  <c r="F57" i="13"/>
  <c r="F55" i="13"/>
  <c r="F47" i="13"/>
  <c r="F49" i="13"/>
  <c r="F50" i="13"/>
  <c r="F46" i="13"/>
  <c r="F43" i="13"/>
  <c r="F40" i="13"/>
  <c r="F37" i="13"/>
  <c r="F35" i="13"/>
  <c r="F26" i="13"/>
  <c r="F27" i="13"/>
  <c r="F28" i="13"/>
  <c r="F25" i="13"/>
  <c r="F22" i="13"/>
  <c r="F14" i="13"/>
  <c r="F15" i="13"/>
  <c r="F16" i="13"/>
  <c r="F17" i="13"/>
  <c r="F18" i="13"/>
  <c r="F13" i="13"/>
  <c r="D9" i="13"/>
  <c r="F62" i="12"/>
  <c r="F60" i="12"/>
  <c r="F59" i="12"/>
  <c r="F55" i="12"/>
  <c r="F56" i="12"/>
  <c r="F57" i="12"/>
  <c r="F54" i="12"/>
  <c r="F52" i="12"/>
  <c r="F47" i="12"/>
  <c r="F49" i="12"/>
  <c r="F50" i="12"/>
  <c r="F46" i="12"/>
  <c r="F43" i="12"/>
  <c r="F40" i="12"/>
  <c r="F37" i="12"/>
  <c r="F35" i="12"/>
  <c r="F32" i="12"/>
  <c r="F33" i="12"/>
  <c r="F31" i="12"/>
  <c r="F26" i="12"/>
  <c r="F27" i="12"/>
  <c r="F28" i="12"/>
  <c r="F25" i="12"/>
  <c r="F22" i="12"/>
  <c r="F16" i="12"/>
  <c r="F17" i="12"/>
  <c r="F18" i="12"/>
  <c r="F15" i="12"/>
  <c r="F14" i="12"/>
  <c r="F13" i="12"/>
  <c r="D9" i="12"/>
  <c r="F66" i="11"/>
  <c r="F65" i="11"/>
  <c r="F62" i="11"/>
  <c r="F60" i="11"/>
  <c r="F59" i="11"/>
  <c r="F55" i="11"/>
  <c r="F56" i="11"/>
  <c r="F57" i="11"/>
  <c r="F54" i="11"/>
  <c r="F52" i="11"/>
  <c r="F47" i="11"/>
  <c r="F49" i="11"/>
  <c r="F50" i="11"/>
  <c r="F46" i="11"/>
  <c r="F43" i="11"/>
  <c r="F40" i="11"/>
  <c r="F37" i="11"/>
  <c r="F35" i="11"/>
  <c r="F32" i="11"/>
  <c r="F33" i="11"/>
  <c r="F31" i="11"/>
  <c r="F26" i="11"/>
  <c r="F27" i="11"/>
  <c r="F28" i="11"/>
  <c r="F25" i="11"/>
  <c r="F22" i="11"/>
  <c r="F14" i="11"/>
  <c r="F15" i="11"/>
  <c r="F16" i="11"/>
  <c r="F17" i="11"/>
  <c r="F18" i="11"/>
  <c r="F13" i="11"/>
  <c r="D9" i="11"/>
  <c r="F67" i="10"/>
  <c r="F66" i="10"/>
  <c r="F63" i="10"/>
  <c r="F61" i="10"/>
  <c r="F60" i="10"/>
  <c r="F55" i="10"/>
  <c r="F56" i="10"/>
  <c r="F57" i="10"/>
  <c r="F58" i="10"/>
  <c r="F54" i="10"/>
  <c r="F52" i="10"/>
  <c r="F47" i="10"/>
  <c r="F49" i="10"/>
  <c r="F50" i="10"/>
  <c r="F46" i="10"/>
  <c r="F43" i="10"/>
  <c r="F40" i="10"/>
  <c r="F37" i="10"/>
  <c r="F35" i="10"/>
  <c r="F26" i="10"/>
  <c r="F27" i="10"/>
  <c r="F28" i="10"/>
  <c r="F25" i="10"/>
  <c r="F22" i="10"/>
  <c r="F14" i="10"/>
  <c r="F15" i="10"/>
  <c r="F16" i="10"/>
  <c r="F17" i="10"/>
  <c r="F18" i="10"/>
  <c r="F13" i="10"/>
  <c r="D9" i="10"/>
  <c r="F66" i="9"/>
  <c r="F65" i="9"/>
  <c r="F62" i="9"/>
  <c r="F60" i="9"/>
  <c r="F59" i="9"/>
  <c r="F55" i="9"/>
  <c r="F56" i="9"/>
  <c r="F57" i="9"/>
  <c r="F54" i="9"/>
  <c r="F52" i="9"/>
  <c r="F47" i="9"/>
  <c r="F49" i="9"/>
  <c r="F50" i="9"/>
  <c r="F46" i="9"/>
  <c r="F43" i="9"/>
  <c r="F40" i="9"/>
  <c r="F37" i="9"/>
  <c r="F35" i="9"/>
  <c r="F26" i="9"/>
  <c r="F27" i="9"/>
  <c r="F28" i="9"/>
  <c r="F25" i="9"/>
  <c r="F22" i="9"/>
  <c r="F14" i="9"/>
  <c r="F15" i="9"/>
  <c r="F16" i="9"/>
  <c r="F17" i="9"/>
  <c r="F18" i="9"/>
  <c r="F13" i="9"/>
  <c r="F66" i="8"/>
  <c r="F65" i="8"/>
  <c r="F55" i="8"/>
  <c r="F56" i="8"/>
  <c r="F57" i="8"/>
  <c r="F62" i="8"/>
  <c r="F60" i="8"/>
  <c r="F59" i="8"/>
  <c r="F47" i="8"/>
  <c r="F49" i="8"/>
  <c r="F50" i="8"/>
  <c r="F46" i="8"/>
  <c r="F43" i="8"/>
  <c r="F40" i="8"/>
  <c r="F37" i="8"/>
  <c r="F35" i="8"/>
  <c r="F31" i="8"/>
  <c r="F26" i="8"/>
  <c r="F27" i="8"/>
  <c r="F28" i="8"/>
  <c r="F25" i="8"/>
  <c r="F22" i="8"/>
  <c r="F14" i="8"/>
  <c r="F15" i="8"/>
  <c r="F16" i="8"/>
  <c r="F17" i="8"/>
  <c r="F18" i="8"/>
  <c r="F13" i="8"/>
  <c r="F66" i="7"/>
  <c r="F65" i="7"/>
  <c r="F62" i="7"/>
  <c r="F60" i="7"/>
  <c r="F59" i="7"/>
  <c r="F57" i="7"/>
  <c r="F55" i="7"/>
  <c r="F47" i="7"/>
  <c r="F49" i="7"/>
  <c r="F50" i="7"/>
  <c r="F46" i="7"/>
  <c r="F43" i="7"/>
  <c r="F40" i="7"/>
  <c r="F37" i="7"/>
  <c r="F35" i="7"/>
  <c r="F31" i="7"/>
  <c r="F26" i="7"/>
  <c r="F28" i="7"/>
  <c r="F25" i="7"/>
  <c r="F22" i="7"/>
  <c r="F14" i="7"/>
  <c r="F16" i="7"/>
  <c r="F17" i="7"/>
  <c r="F13" i="7"/>
  <c r="F66" i="6"/>
  <c r="F65" i="6"/>
  <c r="F62" i="6"/>
  <c r="F60" i="6"/>
  <c r="F59" i="6"/>
  <c r="F57" i="6"/>
  <c r="F55" i="6"/>
  <c r="F47" i="6"/>
  <c r="F49" i="6"/>
  <c r="F50" i="6"/>
  <c r="F46" i="6"/>
  <c r="F43" i="6"/>
  <c r="F37" i="6"/>
  <c r="F35" i="6"/>
  <c r="F31" i="6"/>
  <c r="F26" i="6"/>
  <c r="F28" i="6"/>
  <c r="F25" i="6"/>
  <c r="F22" i="6"/>
  <c r="F16" i="6"/>
  <c r="F17" i="6"/>
  <c r="F14" i="6"/>
  <c r="F13" i="6"/>
  <c r="F66" i="4"/>
  <c r="F65" i="4"/>
  <c r="F60" i="4"/>
  <c r="F62" i="4"/>
  <c r="F59" i="4"/>
  <c r="F49" i="4"/>
  <c r="F50" i="4"/>
  <c r="F47" i="4"/>
  <c r="F43" i="4"/>
  <c r="F40" i="4"/>
  <c r="F35" i="4"/>
  <c r="F31" i="4"/>
  <c r="F28" i="4"/>
  <c r="F26" i="4"/>
  <c r="F25" i="4"/>
  <c r="F22" i="4"/>
  <c r="F14" i="4"/>
  <c r="F16" i="4"/>
  <c r="F17" i="4"/>
  <c r="F13" i="4"/>
  <c r="F66" i="3"/>
  <c r="F65" i="3"/>
  <c r="F62" i="3"/>
  <c r="F60" i="3"/>
  <c r="F59" i="3"/>
  <c r="F57" i="3"/>
  <c r="F55" i="3"/>
  <c r="F47" i="3"/>
  <c r="F49" i="3"/>
  <c r="F50" i="3"/>
  <c r="F46" i="3"/>
  <c r="F43" i="3"/>
  <c r="F37" i="3"/>
  <c r="F35" i="3"/>
  <c r="F31" i="3"/>
  <c r="F28" i="3"/>
  <c r="F26" i="3"/>
  <c r="F25" i="3"/>
  <c r="F22" i="3"/>
  <c r="F16" i="3"/>
  <c r="F17" i="3"/>
  <c r="F14" i="3"/>
  <c r="F13" i="3"/>
  <c r="F49" i="1" l="1"/>
  <c r="F48" i="1"/>
  <c r="F46" i="1"/>
  <c r="F37" i="1"/>
  <c r="F35" i="1"/>
  <c r="F31" i="1"/>
  <c r="F28" i="1"/>
  <c r="F26" i="1"/>
  <c r="F25" i="1"/>
  <c r="F22" i="1"/>
  <c r="F16" i="1"/>
  <c r="F17" i="1"/>
  <c r="F14" i="1"/>
  <c r="F13" i="1"/>
  <c r="E10" i="42" l="1"/>
  <c r="E11" i="42"/>
  <c r="F11" i="42" s="1"/>
  <c r="E10" i="41"/>
  <c r="E11" i="41"/>
  <c r="F11" i="41" s="1"/>
  <c r="E10" i="40"/>
  <c r="E11" i="40"/>
  <c r="F11" i="40" s="1"/>
  <c r="E10" i="39"/>
  <c r="E11" i="39"/>
  <c r="F11" i="39" s="1"/>
  <c r="E10" i="38"/>
  <c r="E11" i="38"/>
  <c r="F11" i="38" s="1"/>
  <c r="E10" i="37"/>
  <c r="F10" i="37" s="1"/>
  <c r="E11" i="37"/>
  <c r="F11" i="37" s="1"/>
  <c r="E10" i="36"/>
  <c r="E11" i="36"/>
  <c r="F11" i="36" s="1"/>
  <c r="E10" i="35"/>
  <c r="E11" i="35"/>
  <c r="F11" i="35" s="1"/>
  <c r="E10" i="34"/>
  <c r="F10" i="34" s="1"/>
  <c r="E11" i="34"/>
  <c r="E9" i="35" l="1"/>
  <c r="F9" i="35" s="1"/>
  <c r="F10" i="35"/>
  <c r="E9" i="34"/>
  <c r="F9" i="34" s="1"/>
  <c r="F11" i="34"/>
  <c r="E9" i="37"/>
  <c r="F9" i="37" s="1"/>
  <c r="E9" i="39"/>
  <c r="F9" i="39" s="1"/>
  <c r="F10" i="39"/>
  <c r="E9" i="41"/>
  <c r="F9" i="41" s="1"/>
  <c r="F10" i="41"/>
  <c r="E9" i="36"/>
  <c r="F9" i="36" s="1"/>
  <c r="F10" i="36"/>
  <c r="E9" i="38"/>
  <c r="F9" i="38" s="1"/>
  <c r="F10" i="38"/>
  <c r="E9" i="40"/>
  <c r="F9" i="40" s="1"/>
  <c r="F10" i="40"/>
  <c r="E9" i="42"/>
  <c r="F9" i="42" s="1"/>
  <c r="F10" i="42"/>
  <c r="E10" i="33"/>
  <c r="E11" i="33"/>
  <c r="F11" i="33" s="1"/>
  <c r="E10" i="32"/>
  <c r="E11" i="32"/>
  <c r="F11" i="32" s="1"/>
  <c r="E10" i="31"/>
  <c r="E11" i="31"/>
  <c r="F11" i="31" s="1"/>
  <c r="E10" i="30"/>
  <c r="F10" i="30" s="1"/>
  <c r="E11" i="30"/>
  <c r="F11" i="30" s="1"/>
  <c r="E10" i="29"/>
  <c r="E11" i="29"/>
  <c r="F11" i="29" s="1"/>
  <c r="E10" i="28"/>
  <c r="F10" i="28" s="1"/>
  <c r="E11" i="28"/>
  <c r="F11" i="28" s="1"/>
  <c r="E9" i="29" l="1"/>
  <c r="F9" i="29" s="1"/>
  <c r="F10" i="29"/>
  <c r="E9" i="31"/>
  <c r="F9" i="31" s="1"/>
  <c r="F10" i="31"/>
  <c r="E9" i="33"/>
  <c r="F9" i="33" s="1"/>
  <c r="F10" i="33"/>
  <c r="E9" i="32"/>
  <c r="F9" i="32" s="1"/>
  <c r="F10" i="32"/>
  <c r="E9" i="28"/>
  <c r="F9" i="28" s="1"/>
  <c r="E9" i="30"/>
  <c r="F9" i="30" s="1"/>
  <c r="E10" i="27"/>
  <c r="E11" i="27"/>
  <c r="F11" i="27" s="1"/>
  <c r="E10" i="26"/>
  <c r="E11" i="26"/>
  <c r="F11" i="26" s="1"/>
  <c r="E10" i="25"/>
  <c r="F10" i="25" s="1"/>
  <c r="E11" i="25"/>
  <c r="F11" i="25" s="1"/>
  <c r="E10" i="24"/>
  <c r="E11" i="24"/>
  <c r="F11" i="24" s="1"/>
  <c r="E10" i="23"/>
  <c r="E11" i="23"/>
  <c r="F11" i="23" s="1"/>
  <c r="E10" i="22"/>
  <c r="F10" i="22" s="1"/>
  <c r="E11" i="22"/>
  <c r="F11" i="22" s="1"/>
  <c r="E10" i="21"/>
  <c r="F10" i="21" s="1"/>
  <c r="E11" i="21"/>
  <c r="F11" i="21" s="1"/>
  <c r="E10" i="20"/>
  <c r="E11" i="20"/>
  <c r="F11" i="20" s="1"/>
  <c r="E10" i="19"/>
  <c r="E11" i="19"/>
  <c r="F11" i="19" s="1"/>
  <c r="E10" i="18"/>
  <c r="E11" i="18"/>
  <c r="F11" i="18" s="1"/>
  <c r="E10" i="17"/>
  <c r="E11" i="17"/>
  <c r="F11" i="17" s="1"/>
  <c r="E10" i="16"/>
  <c r="E11" i="16"/>
  <c r="F11" i="16" s="1"/>
  <c r="E10" i="15"/>
  <c r="E11" i="15"/>
  <c r="F11" i="15" s="1"/>
  <c r="E10" i="14"/>
  <c r="E11" i="14"/>
  <c r="F11" i="14" s="1"/>
  <c r="E10" i="13"/>
  <c r="E11" i="13"/>
  <c r="F11" i="13" s="1"/>
  <c r="E10" i="12"/>
  <c r="E11" i="12"/>
  <c r="F11" i="12" s="1"/>
  <c r="E10" i="11"/>
  <c r="E11" i="11"/>
  <c r="F11" i="11" s="1"/>
  <c r="E9" i="11" l="1"/>
  <c r="F9" i="11" s="1"/>
  <c r="F10" i="11"/>
  <c r="E9" i="13"/>
  <c r="F9" i="13" s="1"/>
  <c r="F10" i="13"/>
  <c r="E9" i="15"/>
  <c r="F9" i="15" s="1"/>
  <c r="F10" i="15"/>
  <c r="E9" i="17"/>
  <c r="F9" i="17" s="1"/>
  <c r="F10" i="17"/>
  <c r="E9" i="19"/>
  <c r="F9" i="19" s="1"/>
  <c r="F10" i="19"/>
  <c r="E9" i="23"/>
  <c r="F9" i="23" s="1"/>
  <c r="F10" i="23"/>
  <c r="E9" i="27"/>
  <c r="F9" i="27" s="1"/>
  <c r="F10" i="27"/>
  <c r="E9" i="12"/>
  <c r="F9" i="12" s="1"/>
  <c r="F10" i="12"/>
  <c r="E9" i="14"/>
  <c r="F9" i="14" s="1"/>
  <c r="F10" i="14"/>
  <c r="E9" i="16"/>
  <c r="F9" i="16" s="1"/>
  <c r="F10" i="16"/>
  <c r="E9" i="18"/>
  <c r="F9" i="18" s="1"/>
  <c r="F10" i="18"/>
  <c r="E9" i="20"/>
  <c r="F9" i="20" s="1"/>
  <c r="F10" i="20"/>
  <c r="E9" i="24"/>
  <c r="F9" i="24" s="1"/>
  <c r="F10" i="24"/>
  <c r="E9" i="26"/>
  <c r="F9" i="26" s="1"/>
  <c r="F10" i="26"/>
  <c r="E9" i="25"/>
  <c r="F9" i="25" s="1"/>
  <c r="E9" i="22"/>
  <c r="F9" i="22" s="1"/>
  <c r="E9" i="21"/>
  <c r="F9" i="21" s="1"/>
  <c r="E10" i="10"/>
  <c r="F10" i="10" s="1"/>
  <c r="E11" i="10"/>
  <c r="F11" i="10" s="1"/>
  <c r="E10" i="9"/>
  <c r="E11" i="9"/>
  <c r="F11" i="9" s="1"/>
  <c r="E10" i="8"/>
  <c r="E11" i="8"/>
  <c r="F11" i="8" s="1"/>
  <c r="E33" i="7"/>
  <c r="F33" i="7" s="1"/>
  <c r="E27" i="7"/>
  <c r="F27" i="7" s="1"/>
  <c r="E18" i="7"/>
  <c r="E15" i="7"/>
  <c r="E11" i="7" l="1"/>
  <c r="F11" i="7" s="1"/>
  <c r="F18" i="7"/>
  <c r="E9" i="8"/>
  <c r="F9" i="8" s="1"/>
  <c r="F10" i="8"/>
  <c r="E9" i="9"/>
  <c r="F9" i="9" s="1"/>
  <c r="F10" i="9"/>
  <c r="E10" i="7"/>
  <c r="F15" i="7"/>
  <c r="E9" i="10"/>
  <c r="F9" i="10" s="1"/>
  <c r="E33" i="6"/>
  <c r="F33" i="6" s="1"/>
  <c r="E27" i="6"/>
  <c r="F27" i="6" s="1"/>
  <c r="E18" i="6"/>
  <c r="F18" i="6" s="1"/>
  <c r="E15" i="6"/>
  <c r="E33" i="4"/>
  <c r="F33" i="4" s="1"/>
  <c r="E27" i="4"/>
  <c r="F27" i="4" s="1"/>
  <c r="E18" i="4"/>
  <c r="E15" i="4"/>
  <c r="F15" i="4" s="1"/>
  <c r="E33" i="3"/>
  <c r="F33" i="3" s="1"/>
  <c r="E27" i="3"/>
  <c r="F27" i="3" s="1"/>
  <c r="E18" i="3"/>
  <c r="F18" i="3" s="1"/>
  <c r="E15" i="3"/>
  <c r="E33" i="1"/>
  <c r="F33" i="1" s="1"/>
  <c r="E27" i="1"/>
  <c r="F27" i="1" s="1"/>
  <c r="E18" i="1"/>
  <c r="E15" i="1"/>
  <c r="F15" i="1" s="1"/>
  <c r="E11" i="3" l="1"/>
  <c r="F11" i="3" s="1"/>
  <c r="E11" i="6"/>
  <c r="F11" i="6" s="1"/>
  <c r="E10" i="3"/>
  <c r="F15" i="3"/>
  <c r="E10" i="4"/>
  <c r="F10" i="4" s="1"/>
  <c r="E9" i="7"/>
  <c r="F9" i="7" s="1"/>
  <c r="F10" i="7"/>
  <c r="E11" i="1"/>
  <c r="F11" i="1" s="1"/>
  <c r="F18" i="1"/>
  <c r="E11" i="4"/>
  <c r="F11" i="4" s="1"/>
  <c r="F18" i="4"/>
  <c r="E10" i="6"/>
  <c r="F15" i="6"/>
  <c r="E10" i="1"/>
  <c r="E9" i="1" l="1"/>
  <c r="F9" i="1" s="1"/>
  <c r="F10" i="1"/>
  <c r="E9" i="6"/>
  <c r="F9" i="6" s="1"/>
  <c r="F10" i="6"/>
  <c r="E9" i="4"/>
  <c r="F9" i="4" s="1"/>
  <c r="E9" i="3"/>
  <c r="F9" i="3" s="1"/>
  <c r="F10" i="3"/>
</calcChain>
</file>

<file path=xl/sharedStrings.xml><?xml version="1.0" encoding="utf-8"?>
<sst xmlns="http://schemas.openxmlformats.org/spreadsheetml/2006/main" count="6076" uniqueCount="150">
  <si>
    <t>TT</t>
  </si>
  <si>
    <t xml:space="preserve">CHỈ TIÊU CHỦ YẾU
</t>
  </si>
  <si>
    <t>Đơn vị
tính</t>
  </si>
  <si>
    <t>Ghi chú</t>
  </si>
  <si>
    <t>A</t>
  </si>
  <si>
    <t>CHỈ TIÊU KINH TẾ CHỦ YẾU</t>
  </si>
  <si>
    <t>Nông nghiệp</t>
  </si>
  <si>
    <t xml:space="preserve"> - Sản lượng lương thực cây có hạt</t>
  </si>
  <si>
    <t>Tấn</t>
  </si>
  <si>
    <t xml:space="preserve">                   + Ngô</t>
  </si>
  <si>
    <t xml:space="preserve"> - Một số cây trồng chủ yếu</t>
  </si>
  <si>
    <t xml:space="preserve"> + Lúa: Diện tích</t>
  </si>
  <si>
    <t>Ha</t>
  </si>
  <si>
    <t xml:space="preserve">            Năng suất</t>
  </si>
  <si>
    <t>Tạ/ha</t>
  </si>
  <si>
    <t xml:space="preserve">            Sản lượng</t>
  </si>
  <si>
    <t xml:space="preserve"> + Ngô: Diện tích</t>
  </si>
  <si>
    <t xml:space="preserve">             Năng suất</t>
  </si>
  <si>
    <t xml:space="preserve">             Sản lượng</t>
  </si>
  <si>
    <t xml:space="preserve"> + Đậu: Diện tích</t>
  </si>
  <si>
    <t xml:space="preserve"> + Rau: Diện tích</t>
  </si>
  <si>
    <t xml:space="preserve"> - Đàn gia súc:</t>
  </si>
  <si>
    <t xml:space="preserve"> + Đàn trâu</t>
  </si>
  <si>
    <t>Con</t>
  </si>
  <si>
    <t xml:space="preserve"> + Đàn bò</t>
  </si>
  <si>
    <t xml:space="preserve">    Tỷ trọng bò lai</t>
  </si>
  <si>
    <t>%</t>
  </si>
  <si>
    <t xml:space="preserve"> + Sản lượng thịt hơi xuất chuồng</t>
  </si>
  <si>
    <t>Lâm nghiệp</t>
  </si>
  <si>
    <t xml:space="preserve"> - Diện tích rừng trong Quy hoạch 3 loại rừng</t>
  </si>
  <si>
    <t>"</t>
  </si>
  <si>
    <t>Thuỷ sản</t>
  </si>
  <si>
    <t xml:space="preserve"> - Sản lượng thuỷ sản đánh bắt</t>
  </si>
  <si>
    <t xml:space="preserve"> - Sản lượng thuỷ sản nuôi trồng</t>
  </si>
  <si>
    <t xml:space="preserve"> - Diện tích nuôi trồng</t>
  </si>
  <si>
    <t>Thủy lợi</t>
  </si>
  <si>
    <t xml:space="preserve"> - Tổng diện tích được tưới</t>
  </si>
  <si>
    <t xml:space="preserve">   Trong đó: Tưới bằng công trình kiên cố</t>
  </si>
  <si>
    <t>B</t>
  </si>
  <si>
    <t>VĂN HÓA - XÃ HỘI - MÔI TRƯỜNG</t>
  </si>
  <si>
    <t>I</t>
  </si>
  <si>
    <t>Giáo dục và đào tạo</t>
  </si>
  <si>
    <t xml:space="preserve"> Giáo dục mầm non công lập</t>
  </si>
  <si>
    <t>Cháu</t>
  </si>
  <si>
    <t xml:space="preserve"> Giáo dục phổ thông công lập</t>
  </si>
  <si>
    <t xml:space="preserve"> - Tiểu học</t>
  </si>
  <si>
    <t>Học sinh</t>
  </si>
  <si>
    <t xml:space="preserve"> - Trung học cơ sở</t>
  </si>
  <si>
    <t>II</t>
  </si>
  <si>
    <t>Y tế</t>
  </si>
  <si>
    <t>Dân số trung bình</t>
  </si>
  <si>
    <t>Người</t>
  </si>
  <si>
    <t>Tỷ lệ giảm sinh</t>
  </si>
  <si>
    <t>Tổng số giường bệnh</t>
  </si>
  <si>
    <t>Giường</t>
  </si>
  <si>
    <t>III</t>
  </si>
  <si>
    <t>Lao động, việc làm, giảm nghèo</t>
  </si>
  <si>
    <t>Tổng số hộ</t>
  </si>
  <si>
    <t>Hộ</t>
  </si>
  <si>
    <t>Số hộ nghèo</t>
  </si>
  <si>
    <t>Số hộ nghèo giảm trong năm</t>
  </si>
  <si>
    <t>Tỷ lệ hộ nghèo theo chuẩn mới Quốc gia</t>
  </si>
  <si>
    <t>- Trồng mới rừng tập trung</t>
  </si>
  <si>
    <t>Trong đó: + Trồng rừng phòng hộ</t>
  </si>
  <si>
    <t xml:space="preserve">               + Trồng rừng sản xuất</t>
  </si>
  <si>
    <t>KẾ HOẠCH NĂM 2025</t>
  </si>
  <si>
    <t>Kế hoạch năm 2025</t>
  </si>
  <si>
    <t xml:space="preserve"> + Lạc:  Diện tích</t>
  </si>
  <si>
    <t xml:space="preserve"> + Sắn: Diện tích</t>
  </si>
  <si>
    <t xml:space="preserve"> + Mía: Diện tích</t>
  </si>
  <si>
    <t xml:space="preserve"> - Cây lâu năm</t>
  </si>
  <si>
    <t xml:space="preserve">  + Cây ăn quả các loại</t>
  </si>
  <si>
    <t xml:space="preserve">  + Cây Mắc ca</t>
  </si>
  <si>
    <t xml:space="preserve">  - Cây công nghiệp</t>
  </si>
  <si>
    <t xml:space="preserve">    + Cao su</t>
  </si>
  <si>
    <t xml:space="preserve"> + Đàn lợn</t>
  </si>
  <si>
    <t>Trong đó trồng mới</t>
  </si>
  <si>
    <t xml:space="preserve">    + Cà phê xứ lạnh</t>
  </si>
  <si>
    <t>Thực hiện năm 2024</t>
  </si>
  <si>
    <t>KH 2025/
 TH 2024
(%)</t>
  </si>
  <si>
    <t>Xã Kon Plông, tỉnh Quảng Ngãi</t>
  </si>
  <si>
    <t>Xã Măng Bút, tỉnh Quảng Ngãi</t>
  </si>
  <si>
    <t>Xã Măng Đen, tỉnh Quảng Ngãi</t>
  </si>
  <si>
    <t>Xã Đăk Rve, tỉnh Quảng Ngãi</t>
  </si>
  <si>
    <t>Xã Kon Braih, tỉnh Quảng Ngãi</t>
  </si>
  <si>
    <t>Xã Đăk Kôi, tỉnh Quảng Ngãi</t>
  </si>
  <si>
    <t>Xã Ia Đal , tỉnh Quảng Ngãi</t>
  </si>
  <si>
    <t>Xã Ia Tơi, tỉnh Quảng Ngãi</t>
  </si>
  <si>
    <t>Xã Mô Rai, tỉnh Quảng Ngãi</t>
  </si>
  <si>
    <t>Xã Rờ Kơi, tỉnh Quảng Ngãi</t>
  </si>
  <si>
    <t>Xã Ya Ly, tỉnh Quảng Ngãi</t>
  </si>
  <si>
    <t>Xã Sa Bình, tỉnh Quảng Ngãi</t>
  </si>
  <si>
    <t>Xã Sa Thầy, tỉnh Quảng Ngãi</t>
  </si>
  <si>
    <t>Xã Đăk Môn, tỉnh Quảng Ngãi</t>
  </si>
  <si>
    <t>Xã Đăk Long, tỉnh Quảng Ngãi</t>
  </si>
  <si>
    <t>Xã Đăk Pék, tỉnh Quảng Ngãi</t>
  </si>
  <si>
    <t>Xã Đăk PLô, tỉnh Quảng Ngãi</t>
  </si>
  <si>
    <t>Xã Ngọc Linh, tỉnh Quảng Ngãi</t>
  </si>
  <si>
    <t>Xã Xốp, tỉnh Quảng Ngãi</t>
  </si>
  <si>
    <t>Xã Dục Nông, tỉnh Quảng Ngãi</t>
  </si>
  <si>
    <t>Xã Sa Loong, tỉnh Quảng Ngãi</t>
  </si>
  <si>
    <t>Xã Bờ Y, tỉnh Quảng Ngãi</t>
  </si>
  <si>
    <t>Xã Măng Ri, tỉnh Quảng Ngãi</t>
  </si>
  <si>
    <t>Xã Tu Mơ Rông, tỉnh Quảng Ngãi</t>
  </si>
  <si>
    <t>Xã Đăk Tờ Kan, tỉnh Quảng Ngãi</t>
  </si>
  <si>
    <t>Xã Đăk Sao, tỉnh Quảng Ngãi</t>
  </si>
  <si>
    <t>Xã Kon Đào, tỉnh Quảng Ngãi</t>
  </si>
  <si>
    <t>Xã Đăk Tô, tỉnh Quảng Ngãi</t>
  </si>
  <si>
    <t>Xã Ngọk Tụ, tỉnh Quảng Ngãi</t>
  </si>
  <si>
    <t>Xã Đăk Hà, tỉnh Quảng Ngãi</t>
  </si>
  <si>
    <t>Xã Ngọk Réo, tỉnh Quảng Ngãi</t>
  </si>
  <si>
    <t>Xã Đăk Ui, tỉnh Quảng Ngãi</t>
  </si>
  <si>
    <t>Xã Đăk Mar, tỉnh Quảng Ngãi</t>
  </si>
  <si>
    <t>Xã Đăk Pxi, tỉnh Quảng Ngãi</t>
  </si>
  <si>
    <t>Xã Đăk Rơ Wa, tỉnh Quảng Ngãi</t>
  </si>
  <si>
    <t>Xã Ia Chim, tỉnh Quảng Ngãi</t>
  </si>
  <si>
    <t>Xã Ngọk Bay, tỉnh Quảng Ngãi</t>
  </si>
  <si>
    <t>Phường Đăk BLa, tỉnh Quảng Ngãi</t>
  </si>
  <si>
    <t>Phường Đăk Cấm, tỉnh Quảng Ngãi</t>
  </si>
  <si>
    <t>Phường Kon Tum, tỉnh Quảng Ngãi</t>
  </si>
  <si>
    <t xml:space="preserve">    + Cây cà phê</t>
  </si>
  <si>
    <t xml:space="preserve">     Cà phê xứ lạnh</t>
  </si>
  <si>
    <t xml:space="preserve">    Cà phê xứ lạnh</t>
  </si>
  <si>
    <t xml:space="preserve">    + Cây cà phê </t>
  </si>
  <si>
    <t xml:space="preserve">    + Cây Cà phê </t>
  </si>
  <si>
    <t xml:space="preserve">    + Cây Cà phê</t>
  </si>
  <si>
    <t xml:space="preserve">    Cây Cà phê</t>
  </si>
  <si>
    <t xml:space="preserve">    + Cà phê </t>
  </si>
  <si>
    <t xml:space="preserve">    + Cà phê</t>
  </si>
  <si>
    <t xml:space="preserve">   Cà phê xứ lạnh</t>
  </si>
  <si>
    <t xml:space="preserve">                  + Rừng đặc dụng</t>
  </si>
  <si>
    <t xml:space="preserve">                 + Rừng đặc dụng</t>
  </si>
  <si>
    <t xml:space="preserve">  + Cây cà phê</t>
  </si>
  <si>
    <t>280,6</t>
  </si>
  <si>
    <t>60,1</t>
  </si>
  <si>
    <t>10,5</t>
  </si>
  <si>
    <t xml:space="preserve">s </t>
  </si>
  <si>
    <r>
      <t xml:space="preserve"> </t>
    </r>
    <r>
      <rPr>
        <i/>
        <sz val="11"/>
        <rFont val="Times New Roman"/>
        <family val="1"/>
      </rPr>
      <t xml:space="preserve"> Trong đó:</t>
    </r>
    <r>
      <rPr>
        <sz val="11"/>
        <rFont val="Times New Roman"/>
        <family val="1"/>
      </rPr>
      <t xml:space="preserve">  + Lúa</t>
    </r>
  </si>
  <si>
    <r>
      <t xml:space="preserve">  Trong đó: +</t>
    </r>
    <r>
      <rPr>
        <sz val="11"/>
        <rFont val="Times New Roman"/>
        <family val="1"/>
      </rPr>
      <t xml:space="preserve"> Rừng phòng hộ</t>
    </r>
  </si>
  <si>
    <r>
      <t xml:space="preserve">                 </t>
    </r>
    <r>
      <rPr>
        <sz val="11"/>
        <rFont val="Times New Roman"/>
        <family val="1"/>
      </rPr>
      <t>+ Rừng sản xuất</t>
    </r>
  </si>
  <si>
    <r>
      <t xml:space="preserve">   </t>
    </r>
    <r>
      <rPr>
        <i/>
        <sz val="11"/>
        <rFont val="Times New Roman"/>
        <family val="1"/>
      </rPr>
      <t>Trong đó</t>
    </r>
    <r>
      <rPr>
        <sz val="11"/>
        <rFont val="Times New Roman"/>
        <family val="1"/>
      </rPr>
      <t>: Tôm nuôi</t>
    </r>
  </si>
  <si>
    <r>
      <t xml:space="preserve">   </t>
    </r>
    <r>
      <rPr>
        <i/>
        <sz val="11"/>
        <rFont val="Times New Roman"/>
        <family val="1"/>
      </rPr>
      <t>Trong đó</t>
    </r>
    <r>
      <rPr>
        <sz val="11"/>
        <rFont val="Times New Roman"/>
        <family val="1"/>
      </rPr>
      <t>: Nuôi tôm</t>
    </r>
  </si>
  <si>
    <r>
      <t xml:space="preserve">                 </t>
    </r>
    <r>
      <rPr>
        <sz val="11"/>
        <rFont val="Times New Roman"/>
        <family val="1"/>
      </rPr>
      <t>+ Rừng đặc dụng</t>
    </r>
  </si>
  <si>
    <t>PHỤ LỤC 1.2</t>
  </si>
  <si>
    <t>PHÂN KHAI CHỈ TIÊU KINH TẾ - XÃ HỘI NĂM 2025</t>
  </si>
  <si>
    <t>CÁC XÃ PHÍA TÂY TỈNH QUẢNG NGÃI</t>
  </si>
  <si>
    <t>Ghi chu</t>
  </si>
  <si>
    <t>(Kèm theo Quyết định số 80/QĐ-UBND ngày 16/9/2025 của UBND tỉnh Quảng Ngãi)</t>
  </si>
  <si>
    <t>CHỈ TIÊU KẾ HOẠCH NĂM 2025</t>
  </si>
  <si>
    <t>(Kèm theo Nghị quyết số     /NQ-HĐND, ngày    tháng 9 năm 2025 của Hội đồng nhân dân xã)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</si>
</sst>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_(* #,##0_);_(* \(#,##0\);_(* &quot;-&quot;??_);_(@_)"/>
    <numFmt numFmtId="167" formatCode="#,##0.00;[Red]#,##0.00"/>
    <numFmt numFmtId="168" formatCode="_(* #,##0.000_);_(* \(#,##0.000\);_(* &quot;-&quot;??_);_(@_)"/>
    <numFmt numFmtId="169" formatCode="#,##0.000"/>
    <numFmt numFmtId="170" formatCode="_-* #,##0.00\ _€_-;\-* #,##0.00\ _€_-;_-* &quot;-&quot;??\ _€_-;_-@_-"/>
    <numFmt numFmtId="171" formatCode="_-* #,##0.00\ _D_i_n_._-;\-* #,##0.00\ _D_i_n_._-;_-* &quot;-&quot;??\ _D_i_n_._-;_-@_-"/>
    <numFmt numFmtId="172" formatCode="_([$€-2]* #,##0.00_);_([$€-2]* \(#,##0.00\);_([$€-2]* &quot;-&quot;??_)"/>
  </numFmts>
  <fonts count="28" x14ac:knownFonts="1">
    <font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2"/>
      <name val="Times New Roman"/>
      <family val="1"/>
      <charset val="163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2"/>
    </font>
    <font>
      <sz val="11"/>
      <color indexed="8"/>
      <name val="Arial"/>
      <family val="2"/>
    </font>
    <font>
      <sz val="13"/>
      <color indexed="8"/>
      <name val="Times New Roman"/>
      <family val="2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5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7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23" fillId="0" borderId="0"/>
    <xf numFmtId="0" fontId="7" fillId="0" borderId="0"/>
    <xf numFmtId="0" fontId="21" fillId="0" borderId="0"/>
    <xf numFmtId="0" fontId="1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172" fontId="1" fillId="0" borderId="0"/>
    <xf numFmtId="0" fontId="1" fillId="0" borderId="0"/>
    <xf numFmtId="0" fontId="24" fillId="0" borderId="0"/>
    <xf numFmtId="172" fontId="18" fillId="0" borderId="0"/>
    <xf numFmtId="0" fontId="1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>
      <alignment vertical="top"/>
    </xf>
    <xf numFmtId="172" fontId="19" fillId="0" borderId="0"/>
    <xf numFmtId="0" fontId="19" fillId="0" borderId="0"/>
    <xf numFmtId="0" fontId="1" fillId="0" borderId="0"/>
    <xf numFmtId="0" fontId="2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19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2" fontId="1" fillId="0" borderId="0"/>
    <xf numFmtId="172" fontId="1" fillId="0" borderId="0"/>
    <xf numFmtId="172" fontId="1" fillId="0" borderId="0"/>
    <xf numFmtId="172" fontId="18" fillId="0" borderId="0"/>
    <xf numFmtId="172" fontId="23" fillId="0" borderId="0"/>
    <xf numFmtId="172" fontId="7" fillId="0" borderId="0"/>
    <xf numFmtId="172" fontId="21" fillId="0" borderId="0"/>
    <xf numFmtId="172" fontId="1" fillId="0" borderId="0"/>
    <xf numFmtId="172" fontId="7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1" fillId="0" borderId="0"/>
    <xf numFmtId="172" fontId="1" fillId="0" borderId="0"/>
    <xf numFmtId="172" fontId="18" fillId="0" borderId="0"/>
    <xf numFmtId="172" fontId="1" fillId="0" borderId="0"/>
    <xf numFmtId="172" fontId="18" fillId="0" borderId="0"/>
    <xf numFmtId="172" fontId="1" fillId="0" borderId="0"/>
    <xf numFmtId="172" fontId="1" fillId="0" borderId="0"/>
    <xf numFmtId="172" fontId="18" fillId="0" borderId="0"/>
    <xf numFmtId="172" fontId="1" fillId="0" borderId="0"/>
    <xf numFmtId="172" fontId="1" fillId="0" borderId="0"/>
    <xf numFmtId="172" fontId="24" fillId="0" borderId="0"/>
    <xf numFmtId="172" fontId="1" fillId="0" borderId="0"/>
    <xf numFmtId="172" fontId="18" fillId="0" borderId="0"/>
    <xf numFmtId="172" fontId="1" fillId="0" borderId="0"/>
    <xf numFmtId="172" fontId="7" fillId="0" borderId="0"/>
    <xf numFmtId="172" fontId="7" fillId="0" borderId="0"/>
    <xf numFmtId="172" fontId="7" fillId="0" borderId="0"/>
    <xf numFmtId="172" fontId="23" fillId="0" borderId="0"/>
    <xf numFmtId="172" fontId="1" fillId="0" borderId="0"/>
    <xf numFmtId="172" fontId="1" fillId="0" borderId="0"/>
    <xf numFmtId="172" fontId="1" fillId="0" borderId="0"/>
    <xf numFmtId="172" fontId="20" fillId="0" borderId="0">
      <alignment vertical="top"/>
    </xf>
    <xf numFmtId="172" fontId="1" fillId="0" borderId="0"/>
    <xf numFmtId="172" fontId="1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</cellStyleXfs>
  <cellXfs count="162">
    <xf numFmtId="0" fontId="0" fillId="0" borderId="0" xfId="0"/>
    <xf numFmtId="0" fontId="1" fillId="0" borderId="0" xfId="0" applyFont="1"/>
    <xf numFmtId="0" fontId="4" fillId="0" borderId="0" xfId="2" applyFont="1" applyAlignment="1">
      <alignment horizontal="center" wrapText="1"/>
    </xf>
    <xf numFmtId="0" fontId="5" fillId="0" borderId="0" xfId="2" applyFont="1" applyAlignment="1">
      <alignment horizontal="center" wrapText="1"/>
    </xf>
    <xf numFmtId="0" fontId="7" fillId="0" borderId="0" xfId="0" applyFont="1" applyAlignment="1">
      <alignment vertical="center"/>
    </xf>
    <xf numFmtId="0" fontId="6" fillId="0" borderId="9" xfId="2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/>
    </xf>
    <xf numFmtId="164" fontId="9" fillId="0" borderId="10" xfId="1" applyNumberFormat="1" applyFont="1" applyFill="1" applyBorder="1" applyAlignment="1">
      <alignment horizontal="right" vertical="center"/>
    </xf>
    <xf numFmtId="0" fontId="1" fillId="0" borderId="14" xfId="0" applyFont="1" applyBorder="1" applyAlignment="1">
      <alignment horizontal="center" vertical="center"/>
    </xf>
    <xf numFmtId="3" fontId="9" fillId="0" borderId="10" xfId="1" applyNumberFormat="1" applyFont="1" applyFill="1" applyBorder="1" applyAlignment="1">
      <alignment vertical="center"/>
    </xf>
    <xf numFmtId="165" fontId="9" fillId="0" borderId="10" xfId="1" applyNumberFormat="1" applyFont="1" applyFill="1" applyBorder="1" applyAlignment="1">
      <alignment horizontal="right" vertical="center"/>
    </xf>
    <xf numFmtId="3" fontId="9" fillId="0" borderId="10" xfId="0" applyNumberFormat="1" applyFont="1" applyBorder="1" applyAlignment="1">
      <alignment horizontal="right" vertical="center"/>
    </xf>
    <xf numFmtId="165" fontId="9" fillId="0" borderId="16" xfId="1" applyNumberFormat="1" applyFont="1" applyFill="1" applyBorder="1" applyAlignment="1">
      <alignment horizontal="right" vertical="center"/>
    </xf>
    <xf numFmtId="165" fontId="9" fillId="0" borderId="10" xfId="1" applyNumberFormat="1" applyFont="1" applyFill="1" applyBorder="1" applyAlignment="1">
      <alignment vertical="center"/>
    </xf>
    <xf numFmtId="3" fontId="11" fillId="0" borderId="10" xfId="1" applyNumberFormat="1" applyFont="1" applyFill="1" applyBorder="1" applyAlignment="1">
      <alignment vertical="center"/>
    </xf>
    <xf numFmtId="165" fontId="11" fillId="0" borderId="10" xfId="1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3" fontId="9" fillId="0" borderId="10" xfId="1" applyNumberFormat="1" applyFont="1" applyFill="1" applyBorder="1" applyAlignment="1">
      <alignment horizontal="right" vertical="center"/>
    </xf>
    <xf numFmtId="166" fontId="9" fillId="0" borderId="10" xfId="1" applyNumberFormat="1" applyFont="1" applyFill="1" applyBorder="1" applyAlignment="1">
      <alignment horizontal="right" vertical="center"/>
    </xf>
    <xf numFmtId="3" fontId="9" fillId="0" borderId="10" xfId="1" applyNumberFormat="1" applyFont="1" applyFill="1" applyBorder="1"/>
    <xf numFmtId="165" fontId="9" fillId="0" borderId="10" xfId="1" applyNumberFormat="1" applyFont="1" applyFill="1" applyBorder="1"/>
    <xf numFmtId="3" fontId="12" fillId="0" borderId="10" xfId="1" applyNumberFormat="1" applyFont="1" applyFill="1" applyBorder="1" applyAlignment="1">
      <alignment horizontal="right" vertical="center"/>
    </xf>
    <xf numFmtId="0" fontId="8" fillId="0" borderId="14" xfId="2" applyFont="1" applyBorder="1" applyAlignment="1">
      <alignment horizontal="center" vertical="center" wrapText="1"/>
    </xf>
    <xf numFmtId="166" fontId="9" fillId="0" borderId="10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6" fontId="13" fillId="0" borderId="10" xfId="1" applyNumberFormat="1" applyFont="1" applyBorder="1" applyAlignment="1">
      <alignment horizontal="right" wrapText="1"/>
    </xf>
    <xf numFmtId="0" fontId="10" fillId="0" borderId="14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" fontId="9" fillId="0" borderId="10" xfId="0" applyNumberFormat="1" applyFont="1" applyBorder="1" applyAlignment="1">
      <alignment horizontal="right" vertical="center" wrapText="1"/>
    </xf>
    <xf numFmtId="4" fontId="9" fillId="0" borderId="10" xfId="1" applyNumberFormat="1" applyFont="1" applyFill="1" applyBorder="1" applyAlignment="1">
      <alignment vertical="center"/>
    </xf>
    <xf numFmtId="3" fontId="14" fillId="0" borderId="10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5" fillId="0" borderId="17" xfId="2" applyFont="1" applyBorder="1" applyAlignment="1">
      <alignment horizontal="center" vertical="top" wrapText="1"/>
    </xf>
    <xf numFmtId="0" fontId="15" fillId="0" borderId="0" xfId="2" applyFont="1" applyAlignment="1">
      <alignment horizontal="center" vertical="top" wrapText="1"/>
    </xf>
    <xf numFmtId="0" fontId="7" fillId="0" borderId="0" xfId="2" applyFont="1" applyAlignment="1">
      <alignment horizontal="center" vertical="top" wrapText="1"/>
    </xf>
    <xf numFmtId="0" fontId="15" fillId="0" borderId="0" xfId="2" applyFont="1" applyAlignment="1">
      <alignment vertical="top" wrapText="1"/>
    </xf>
    <xf numFmtId="0" fontId="7" fillId="0" borderId="0" xfId="0" applyFont="1"/>
    <xf numFmtId="3" fontId="9" fillId="0" borderId="20" xfId="0" applyNumberFormat="1" applyFont="1" applyBorder="1" applyAlignment="1">
      <alignment vertical="center"/>
    </xf>
    <xf numFmtId="4" fontId="9" fillId="0" borderId="20" xfId="0" applyNumberFormat="1" applyFont="1" applyBorder="1" applyAlignment="1">
      <alignment vertical="center"/>
    </xf>
    <xf numFmtId="0" fontId="9" fillId="0" borderId="18" xfId="0" applyFont="1" applyBorder="1"/>
    <xf numFmtId="3" fontId="13" fillId="0" borderId="10" xfId="0" applyNumberFormat="1" applyFont="1" applyBorder="1" applyAlignment="1">
      <alignment horizontal="right" vertical="center"/>
    </xf>
    <xf numFmtId="165" fontId="13" fillId="0" borderId="10" xfId="0" applyNumberFormat="1" applyFont="1" applyBorder="1" applyAlignment="1">
      <alignment horizontal="right" vertical="center"/>
    </xf>
    <xf numFmtId="3" fontId="9" fillId="0" borderId="10" xfId="1" applyNumberFormat="1" applyFont="1" applyBorder="1" applyAlignment="1">
      <alignment horizontal="right" vertical="center"/>
    </xf>
    <xf numFmtId="43" fontId="13" fillId="0" borderId="10" xfId="1" applyFont="1" applyBorder="1" applyAlignment="1">
      <alignment horizontal="right" wrapText="1"/>
    </xf>
    <xf numFmtId="168" fontId="13" fillId="0" borderId="10" xfId="1" applyNumberFormat="1" applyFont="1" applyBorder="1" applyAlignment="1">
      <alignment horizontal="right" wrapText="1"/>
    </xf>
    <xf numFmtId="3" fontId="9" fillId="0" borderId="10" xfId="1" applyNumberFormat="1" applyFont="1" applyFill="1" applyBorder="1" applyAlignment="1">
      <alignment vertical="center" wrapText="1"/>
    </xf>
    <xf numFmtId="3" fontId="9" fillId="0" borderId="16" xfId="1" applyNumberFormat="1" applyFont="1" applyFill="1" applyBorder="1" applyAlignment="1">
      <alignment horizontal="right" vertical="center"/>
    </xf>
    <xf numFmtId="43" fontId="9" fillId="0" borderId="10" xfId="1" applyFont="1" applyBorder="1" applyAlignment="1">
      <alignment horizontal="right" wrapText="1"/>
    </xf>
    <xf numFmtId="166" fontId="9" fillId="0" borderId="10" xfId="1" applyNumberFormat="1" applyFont="1" applyBorder="1" applyAlignment="1">
      <alignment horizontal="right" wrapText="1"/>
    </xf>
    <xf numFmtId="0" fontId="1" fillId="0" borderId="14" xfId="2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right" vertical="center"/>
    </xf>
    <xf numFmtId="169" fontId="13" fillId="0" borderId="20" xfId="0" applyNumberFormat="1" applyFont="1" applyBorder="1" applyAlignment="1">
      <alignment vertical="center" wrapText="1"/>
    </xf>
    <xf numFmtId="165" fontId="9" fillId="0" borderId="18" xfId="0" applyNumberFormat="1" applyFont="1" applyBorder="1"/>
    <xf numFmtId="4" fontId="9" fillId="0" borderId="10" xfId="4" applyNumberFormat="1" applyFont="1" applyFill="1" applyBorder="1" applyAlignment="1">
      <alignment horizontal="right" vertical="center" wrapText="1"/>
    </xf>
    <xf numFmtId="0" fontId="9" fillId="0" borderId="12" xfId="0" applyFont="1" applyBorder="1"/>
    <xf numFmtId="4" fontId="4" fillId="0" borderId="11" xfId="2" applyNumberFormat="1" applyFont="1" applyBorder="1" applyAlignment="1">
      <alignment vertical="top" wrapText="1"/>
    </xf>
    <xf numFmtId="4" fontId="9" fillId="0" borderId="11" xfId="0" applyNumberFormat="1" applyFont="1" applyBorder="1"/>
    <xf numFmtId="3" fontId="9" fillId="0" borderId="10" xfId="4" applyNumberFormat="1" applyFont="1" applyFill="1" applyBorder="1" applyAlignment="1">
      <alignment horizontal="right" vertical="center" wrapText="1"/>
    </xf>
    <xf numFmtId="0" fontId="9" fillId="0" borderId="0" xfId="0" applyFont="1"/>
    <xf numFmtId="43" fontId="9" fillId="0" borderId="21" xfId="0" applyNumberFormat="1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top" wrapText="1"/>
    </xf>
    <xf numFmtId="0" fontId="9" fillId="0" borderId="10" xfId="2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top" wrapText="1"/>
    </xf>
    <xf numFmtId="9" fontId="9" fillId="0" borderId="10" xfId="0" quotePrefix="1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top" wrapText="1"/>
    </xf>
    <xf numFmtId="0" fontId="6" fillId="0" borderId="0" xfId="2" applyFont="1" applyAlignment="1">
      <alignment horizontal="center" wrapText="1"/>
    </xf>
    <xf numFmtId="0" fontId="1" fillId="0" borderId="0" xfId="2" applyAlignment="1">
      <alignment horizontal="center" vertical="top" wrapText="1"/>
    </xf>
    <xf numFmtId="0" fontId="9" fillId="0" borderId="13" xfId="0" applyFont="1" applyBorder="1"/>
    <xf numFmtId="0" fontId="9" fillId="0" borderId="15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167" fontId="9" fillId="0" borderId="15" xfId="0" applyNumberFormat="1" applyFont="1" applyBorder="1" applyAlignment="1">
      <alignment vertical="center"/>
    </xf>
    <xf numFmtId="0" fontId="9" fillId="0" borderId="19" xfId="0" applyFont="1" applyBorder="1"/>
    <xf numFmtId="0" fontId="4" fillId="0" borderId="9" xfId="2" applyFont="1" applyBorder="1" applyAlignment="1">
      <alignment horizontal="center" vertical="top" wrapText="1"/>
    </xf>
    <xf numFmtId="0" fontId="4" fillId="0" borderId="10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4" fillId="0" borderId="10" xfId="3" applyFont="1" applyBorder="1" applyAlignment="1">
      <alignment vertical="top" wrapText="1"/>
    </xf>
    <xf numFmtId="0" fontId="9" fillId="0" borderId="10" xfId="3" applyFont="1" applyBorder="1" applyAlignment="1">
      <alignment vertical="top" wrapText="1"/>
    </xf>
    <xf numFmtId="0" fontId="14" fillId="0" borderId="10" xfId="3" applyFont="1" applyBorder="1" applyAlignment="1">
      <alignment vertical="top" wrapText="1"/>
    </xf>
    <xf numFmtId="0" fontId="14" fillId="0" borderId="10" xfId="0" applyFont="1" applyBorder="1" applyAlignment="1">
      <alignment vertical="center" wrapText="1"/>
    </xf>
    <xf numFmtId="0" fontId="9" fillId="0" borderId="10" xfId="0" quotePrefix="1" applyFont="1" applyBorder="1" applyAlignment="1">
      <alignment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0" xfId="2" applyFont="1" applyBorder="1" applyAlignment="1">
      <alignment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0" xfId="2" applyFont="1" applyBorder="1" applyAlignment="1">
      <alignment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10" xfId="2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justify" vertical="top" wrapText="1"/>
    </xf>
    <xf numFmtId="0" fontId="9" fillId="0" borderId="1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7" xfId="2" applyFont="1" applyBorder="1" applyAlignment="1">
      <alignment horizontal="center" vertical="top" wrapText="1"/>
    </xf>
    <xf numFmtId="0" fontId="9" fillId="0" borderId="18" xfId="0" applyFont="1" applyBorder="1" applyAlignment="1">
      <alignment vertical="center" wrapText="1"/>
    </xf>
    <xf numFmtId="0" fontId="9" fillId="0" borderId="10" xfId="3" quotePrefix="1" applyFont="1" applyBorder="1" applyAlignment="1">
      <alignment vertical="top" wrapText="1"/>
    </xf>
    <xf numFmtId="4" fontId="9" fillId="0" borderId="20" xfId="0" applyNumberFormat="1" applyFont="1" applyBorder="1" applyAlignment="1">
      <alignment vertical="center" wrapText="1"/>
    </xf>
    <xf numFmtId="3" fontId="9" fillId="0" borderId="20" xfId="0" applyNumberFormat="1" applyFont="1" applyBorder="1" applyAlignment="1">
      <alignment vertical="center" wrapText="1"/>
    </xf>
    <xf numFmtId="4" fontId="13" fillId="0" borderId="20" xfId="0" applyNumberFormat="1" applyFont="1" applyBorder="1" applyAlignment="1">
      <alignment vertical="center" wrapText="1"/>
    </xf>
    <xf numFmtId="3" fontId="13" fillId="0" borderId="20" xfId="0" applyNumberFormat="1" applyFont="1" applyBorder="1" applyAlignment="1">
      <alignment vertical="center" wrapText="1"/>
    </xf>
    <xf numFmtId="164" fontId="9" fillId="0" borderId="10" xfId="1" applyNumberFormat="1" applyFont="1" applyBorder="1" applyAlignment="1">
      <alignment horizontal="right" vertical="center" wrapText="1"/>
    </xf>
    <xf numFmtId="3" fontId="13" fillId="0" borderId="10" xfId="80" applyNumberFormat="1" applyFont="1" applyBorder="1" applyAlignment="1">
      <alignment horizontal="right" vertical="center"/>
    </xf>
    <xf numFmtId="165" fontId="13" fillId="0" borderId="10" xfId="80" applyNumberFormat="1" applyFont="1" applyBorder="1" applyAlignment="1">
      <alignment horizontal="right" vertical="center"/>
    </xf>
    <xf numFmtId="169" fontId="13" fillId="0" borderId="20" xfId="80" applyNumberFormat="1" applyFont="1" applyBorder="1" applyAlignment="1">
      <alignment vertical="center" wrapText="1"/>
    </xf>
    <xf numFmtId="169" fontId="13" fillId="0" borderId="20" xfId="147" applyNumberFormat="1" applyFont="1" applyBorder="1" applyAlignment="1">
      <alignment vertical="center" wrapText="1"/>
    </xf>
    <xf numFmtId="3" fontId="13" fillId="0" borderId="10" xfId="125" applyNumberFormat="1" applyFont="1" applyBorder="1" applyAlignment="1">
      <alignment horizontal="right" vertical="center"/>
    </xf>
    <xf numFmtId="3" fontId="13" fillId="0" borderId="10" xfId="77" applyNumberFormat="1" applyFont="1" applyBorder="1" applyAlignment="1">
      <alignment horizontal="right" vertical="center"/>
    </xf>
    <xf numFmtId="165" fontId="13" fillId="0" borderId="10" xfId="77" applyNumberFormat="1" applyFont="1" applyBorder="1" applyAlignment="1">
      <alignment horizontal="right" vertical="center"/>
    </xf>
    <xf numFmtId="165" fontId="9" fillId="0" borderId="10" xfId="1" applyNumberFormat="1" applyFont="1" applyBorder="1" applyAlignment="1">
      <alignment horizontal="right" vertical="center"/>
    </xf>
    <xf numFmtId="165" fontId="13" fillId="0" borderId="10" xfId="117" applyNumberFormat="1" applyFont="1" applyBorder="1" applyAlignment="1">
      <alignment horizontal="right" vertical="center"/>
    </xf>
    <xf numFmtId="165" fontId="13" fillId="0" borderId="10" xfId="134" applyNumberFormat="1" applyFont="1" applyBorder="1" applyAlignment="1">
      <alignment horizontal="right" vertical="center"/>
    </xf>
    <xf numFmtId="165" fontId="13" fillId="0" borderId="10" xfId="79" applyNumberFormat="1" applyFont="1" applyBorder="1" applyAlignment="1">
      <alignment horizontal="right" vertical="center"/>
    </xf>
    <xf numFmtId="165" fontId="13" fillId="0" borderId="10" xfId="78" applyNumberFormat="1" applyFont="1" applyBorder="1" applyAlignment="1">
      <alignment horizontal="right" vertical="center"/>
    </xf>
    <xf numFmtId="165" fontId="13" fillId="0" borderId="10" xfId="143" applyNumberFormat="1" applyFont="1" applyBorder="1" applyAlignment="1">
      <alignment horizontal="right" vertical="center"/>
    </xf>
    <xf numFmtId="169" fontId="13" fillId="0" borderId="20" xfId="124" applyNumberFormat="1" applyFont="1" applyBorder="1" applyAlignment="1">
      <alignment vertical="center" wrapText="1"/>
    </xf>
    <xf numFmtId="169" fontId="13" fillId="0" borderId="20" xfId="73" applyNumberFormat="1" applyFont="1" applyBorder="1" applyAlignment="1">
      <alignment vertical="center" wrapText="1"/>
    </xf>
    <xf numFmtId="169" fontId="13" fillId="0" borderId="20" xfId="139" applyNumberFormat="1" applyFont="1" applyBorder="1" applyAlignment="1">
      <alignment vertical="center" wrapText="1"/>
    </xf>
    <xf numFmtId="169" fontId="13" fillId="0" borderId="20" xfId="146" applyNumberFormat="1" applyFont="1" applyBorder="1" applyAlignment="1">
      <alignment vertical="center" wrapText="1"/>
    </xf>
    <xf numFmtId="3" fontId="13" fillId="0" borderId="10" xfId="154" applyNumberFormat="1" applyFont="1" applyBorder="1" applyAlignment="1">
      <alignment horizontal="right" vertical="center"/>
    </xf>
    <xf numFmtId="3" fontId="13" fillId="0" borderId="10" xfId="93" applyNumberFormat="1" applyFont="1" applyBorder="1" applyAlignment="1">
      <alignment horizontal="right" vertical="center"/>
    </xf>
    <xf numFmtId="165" fontId="13" fillId="0" borderId="10" xfId="93" applyNumberFormat="1" applyFont="1" applyBorder="1" applyAlignment="1">
      <alignment horizontal="right" vertical="center"/>
    </xf>
    <xf numFmtId="165" fontId="13" fillId="0" borderId="10" xfId="75" applyNumberFormat="1" applyFont="1" applyBorder="1" applyAlignment="1">
      <alignment horizontal="right" vertical="center"/>
    </xf>
    <xf numFmtId="165" fontId="13" fillId="0" borderId="10" xfId="91" applyNumberFormat="1" applyFont="1" applyBorder="1" applyAlignment="1">
      <alignment horizontal="right" vertical="center"/>
    </xf>
    <xf numFmtId="165" fontId="13" fillId="0" borderId="10" xfId="152" applyNumberFormat="1" applyFont="1" applyBorder="1" applyAlignment="1">
      <alignment horizontal="right" vertical="center"/>
    </xf>
    <xf numFmtId="165" fontId="13" fillId="0" borderId="10" xfId="137" applyNumberFormat="1" applyFont="1" applyBorder="1" applyAlignment="1">
      <alignment horizontal="right" vertical="center"/>
    </xf>
    <xf numFmtId="165" fontId="13" fillId="0" borderId="10" xfId="142" applyNumberFormat="1" applyFont="1" applyBorder="1" applyAlignment="1">
      <alignment horizontal="right" vertical="center"/>
    </xf>
    <xf numFmtId="164" fontId="9" fillId="0" borderId="10" xfId="1" applyNumberFormat="1" applyFont="1" applyFill="1" applyBorder="1" applyAlignment="1">
      <alignment horizontal="right" vertical="center" wrapText="1"/>
    </xf>
    <xf numFmtId="165" fontId="9" fillId="0" borderId="10" xfId="80" applyNumberFormat="1" applyFont="1" applyBorder="1" applyAlignment="1">
      <alignment horizontal="right" vertical="center"/>
    </xf>
    <xf numFmtId="3" fontId="27" fillId="0" borderId="10" xfId="80" applyNumberFormat="1" applyFont="1" applyBorder="1" applyAlignment="1">
      <alignment horizontal="right" vertical="center"/>
    </xf>
    <xf numFmtId="165" fontId="13" fillId="0" borderId="20" xfId="80" applyNumberFormat="1" applyFont="1" applyBorder="1" applyAlignment="1">
      <alignment vertical="center" wrapText="1"/>
    </xf>
    <xf numFmtId="165" fontId="13" fillId="0" borderId="10" xfId="156" applyNumberFormat="1" applyFont="1" applyBorder="1" applyAlignment="1">
      <alignment horizontal="right"/>
    </xf>
    <xf numFmtId="165" fontId="13" fillId="0" borderId="10" xfId="155" applyNumberFormat="1" applyFont="1" applyBorder="1" applyAlignment="1">
      <alignment horizontal="right" vertical="center"/>
    </xf>
    <xf numFmtId="0" fontId="16" fillId="0" borderId="0" xfId="0" applyFont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3" fontId="2" fillId="0" borderId="0" xfId="1" applyFont="1" applyFill="1" applyAlignment="1">
      <alignment horizontal="center" wrapText="1"/>
    </xf>
    <xf numFmtId="0" fontId="3" fillId="0" borderId="0" xfId="2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 wrapText="1"/>
    </xf>
    <xf numFmtId="43" fontId="4" fillId="0" borderId="7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57">
    <cellStyle name="Comma" xfId="1" builtinId="3"/>
    <cellStyle name="Comma [0] 11" xfId="6"/>
    <cellStyle name="Comma [0] 11 2" xfId="7"/>
    <cellStyle name="Comma [0] 4" xfId="8"/>
    <cellStyle name="Comma 10" xfId="9"/>
    <cellStyle name="Comma 10 2" xfId="10"/>
    <cellStyle name="Comma 11" xfId="11"/>
    <cellStyle name="Comma 11 14" xfId="12"/>
    <cellStyle name="Comma 11 15" xfId="13"/>
    <cellStyle name="Comma 12" xfId="14"/>
    <cellStyle name="Comma 2" xfId="15"/>
    <cellStyle name="Comma 2 2" xfId="16"/>
    <cellStyle name="Comma 2 23" xfId="17"/>
    <cellStyle name="Comma 2 27" xfId="18"/>
    <cellStyle name="Comma 2 31" xfId="19"/>
    <cellStyle name="Comma 22" xfId="20"/>
    <cellStyle name="Comma 3" xfId="21"/>
    <cellStyle name="Comma 3 2" xfId="22"/>
    <cellStyle name="Comma 35" xfId="23"/>
    <cellStyle name="Comma 4" xfId="24"/>
    <cellStyle name="Comma 4 2" xfId="25"/>
    <cellStyle name="Comma 4 79 2" xfId="26"/>
    <cellStyle name="Comma 41 2" xfId="27"/>
    <cellStyle name="Comma 46" xfId="28"/>
    <cellStyle name="Comma 5" xfId="29"/>
    <cellStyle name="Comma 6" xfId="30"/>
    <cellStyle name="Comma 7" xfId="31"/>
    <cellStyle name="Comma 88" xfId="32"/>
    <cellStyle name="Comma 9" xfId="33"/>
    <cellStyle name="Comma_thuy loi 2016" xfId="4"/>
    <cellStyle name="Normal" xfId="0" builtinId="0"/>
    <cellStyle name="Normal 10" xfId="80"/>
    <cellStyle name="Normal 10 6 10" xfId="34"/>
    <cellStyle name="Normal 10 6 10 2" xfId="94"/>
    <cellStyle name="Normal 11" xfId="147"/>
    <cellStyle name="Normal 113 4" xfId="35"/>
    <cellStyle name="Normal 113 4 2" xfId="95"/>
    <cellStyle name="Normal 113 4_26.Đăk Long" xfId="89"/>
    <cellStyle name="Normal 12" xfId="125"/>
    <cellStyle name="Normal 129" xfId="36"/>
    <cellStyle name="Normal 129 2" xfId="96"/>
    <cellStyle name="Normal 13" xfId="135"/>
    <cellStyle name="Normal 14" xfId="77"/>
    <cellStyle name="Normal 15" xfId="37"/>
    <cellStyle name="Normal 15 2" xfId="97"/>
    <cellStyle name="Normal 159" xfId="38"/>
    <cellStyle name="Normal 159 2" xfId="98"/>
    <cellStyle name="Normal 16" xfId="145"/>
    <cellStyle name="Normal 17" xfId="39"/>
    <cellStyle name="Normal 17 2" xfId="99"/>
    <cellStyle name="Normal 171 2" xfId="40"/>
    <cellStyle name="Normal 171 2 2" xfId="100"/>
    <cellStyle name="Normal 171 2_26.Đăk Long" xfId="88"/>
    <cellStyle name="Normal 177 2" xfId="41"/>
    <cellStyle name="Normal 177 2 2" xfId="101"/>
    <cellStyle name="Normal 177 2_26.Đăk Long" xfId="87"/>
    <cellStyle name="Normal 18" xfId="117"/>
    <cellStyle name="Normal 181 2" xfId="42"/>
    <cellStyle name="Normal 181 2 2" xfId="102"/>
    <cellStyle name="Normal 181 2_26.Đăk Long" xfId="90"/>
    <cellStyle name="Normal 185 2" xfId="43"/>
    <cellStyle name="Normal 185 2 2" xfId="103"/>
    <cellStyle name="Normal 185 2_26.Đăk Long" xfId="86"/>
    <cellStyle name="Normal 189 2" xfId="44"/>
    <cellStyle name="Normal 189 2 2" xfId="104"/>
    <cellStyle name="Normal 189 2_26.Đăk Long" xfId="85"/>
    <cellStyle name="Normal 19" xfId="134"/>
    <cellStyle name="Normal 193 2" xfId="45"/>
    <cellStyle name="Normal 193 2 2" xfId="105"/>
    <cellStyle name="Normal 193 2_26.Đăk Long" xfId="84"/>
    <cellStyle name="Normal 2" xfId="46"/>
    <cellStyle name="Normal 2 2" xfId="47"/>
    <cellStyle name="Normal 2 2 2" xfId="107"/>
    <cellStyle name="Normal 2 3" xfId="106"/>
    <cellStyle name="Normal 20" xfId="78"/>
    <cellStyle name="Normal 21" xfId="143"/>
    <cellStyle name="Normal 22" xfId="114"/>
    <cellStyle name="Normal 23" xfId="133"/>
    <cellStyle name="Normal 24" xfId="79"/>
    <cellStyle name="Normal 25" xfId="141"/>
    <cellStyle name="Normal 26" xfId="92"/>
    <cellStyle name="Normal 27" xfId="132"/>
    <cellStyle name="Normal 28" xfId="128"/>
    <cellStyle name="Normal 29" xfId="48"/>
    <cellStyle name="Normal 29 2" xfId="108"/>
    <cellStyle name="Normal 3" xfId="49"/>
    <cellStyle name="Normal 3 10" xfId="50"/>
    <cellStyle name="Normal 3 10 2" xfId="110"/>
    <cellStyle name="Normal 3 2" xfId="51"/>
    <cellStyle name="Normal 3 2 2" xfId="111"/>
    <cellStyle name="Normal 3 3" xfId="109"/>
    <cellStyle name="Normal 30" xfId="140"/>
    <cellStyle name="Normal 31" xfId="126"/>
    <cellStyle name="Normal 32" xfId="148"/>
    <cellStyle name="Normal 33" xfId="72"/>
    <cellStyle name="Normal 34" xfId="131"/>
    <cellStyle name="Normal 35" xfId="124"/>
    <cellStyle name="Normal 36" xfId="52"/>
    <cellStyle name="Normal 36 2" xfId="112"/>
    <cellStyle name="Normal 37" xfId="139"/>
    <cellStyle name="Normal 38" xfId="53"/>
    <cellStyle name="Normal 38 2" xfId="113"/>
    <cellStyle name="Normal 39" xfId="73"/>
    <cellStyle name="Normal 4" xfId="3"/>
    <cellStyle name="Normal 4 2 27 2" xfId="54"/>
    <cellStyle name="Normal 40" xfId="146"/>
    <cellStyle name="Normal 41" xfId="74"/>
    <cellStyle name="Normal 42" xfId="154"/>
    <cellStyle name="Normal 43" xfId="93"/>
    <cellStyle name="Normal 44" xfId="55"/>
    <cellStyle name="Normal 44 2" xfId="115"/>
    <cellStyle name="Normal 45" xfId="138"/>
    <cellStyle name="Normal 46" xfId="75"/>
    <cellStyle name="Normal 47" xfId="144"/>
    <cellStyle name="Normal 48" xfId="91"/>
    <cellStyle name="Normal 49" xfId="137"/>
    <cellStyle name="Normal 5" xfId="56"/>
    <cellStyle name="Normal 5 2" xfId="116"/>
    <cellStyle name="Normal 5_26.Đăk Long" xfId="71"/>
    <cellStyle name="Normal 50" xfId="76"/>
    <cellStyle name="Normal 51" xfId="142"/>
    <cellStyle name="Normal 52" xfId="150"/>
    <cellStyle name="Normal 53" xfId="136"/>
    <cellStyle name="Normal 54" xfId="152"/>
    <cellStyle name="Normal 55" xfId="149"/>
    <cellStyle name="Normal 55 4" xfId="57"/>
    <cellStyle name="Normal 55 4 2" xfId="58"/>
    <cellStyle name="Normal 55 4 2 2" xfId="118"/>
    <cellStyle name="Normal 55 4_26.Đăk Long" xfId="83"/>
    <cellStyle name="Normal 56" xfId="153"/>
    <cellStyle name="Normal 57" xfId="151"/>
    <cellStyle name="Normal 58" xfId="59"/>
    <cellStyle name="Normal 58 2" xfId="119"/>
    <cellStyle name="Normal 59" xfId="156"/>
    <cellStyle name="Normal 6" xfId="5"/>
    <cellStyle name="Normal 60" xfId="155"/>
    <cellStyle name="Normal 7" xfId="60"/>
    <cellStyle name="Normal 7 2" xfId="61"/>
    <cellStyle name="Normal 7 2 2" xfId="121"/>
    <cellStyle name="Normal 7 3" xfId="120"/>
    <cellStyle name="Normal 8" xfId="62"/>
    <cellStyle name="Normal 8 2" xfId="122"/>
    <cellStyle name="Normal 9" xfId="63"/>
    <cellStyle name="Normal 9 2" xfId="123"/>
    <cellStyle name="Normal 9_26.Đăk Long" xfId="82"/>
    <cellStyle name="Normal 92" xfId="70"/>
    <cellStyle name="Normal 92 2" xfId="130"/>
    <cellStyle name="Normal_Sheet1" xfId="2"/>
    <cellStyle name="Percent 2" xfId="64"/>
    <cellStyle name="Percent 2 2" xfId="65"/>
    <cellStyle name="Percent 3" xfId="66"/>
    <cellStyle name="Style 1" xfId="67"/>
    <cellStyle name="Style 1 2" xfId="127"/>
    <cellStyle name="Style 1 3" xfId="68"/>
    <cellStyle name="Style 1 3 2" xfId="69"/>
    <cellStyle name="Style 1 3 2 2" xfId="129"/>
    <cellStyle name="Style 1 3_26.Đăk Long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I14"/>
  <sheetViews>
    <sheetView workbookViewId="0">
      <selection activeCell="G25" sqref="G25"/>
    </sheetView>
  </sheetViews>
  <sheetFormatPr defaultRowHeight="15.75" x14ac:dyDescent="0.25"/>
  <sheetData>
    <row r="10" spans="2:9" ht="18.75" x14ac:dyDescent="0.3">
      <c r="B10" s="142" t="s">
        <v>143</v>
      </c>
      <c r="C10" s="142"/>
      <c r="D10" s="142"/>
      <c r="E10" s="142"/>
      <c r="F10" s="142"/>
      <c r="G10" s="142"/>
      <c r="H10" s="142"/>
      <c r="I10" s="142"/>
    </row>
    <row r="11" spans="2:9" ht="18.75" x14ac:dyDescent="0.3">
      <c r="B11" s="140"/>
      <c r="C11" s="140"/>
      <c r="D11" s="141"/>
      <c r="E11" s="141"/>
      <c r="F11" s="141"/>
      <c r="G11" s="141"/>
      <c r="H11" s="141"/>
      <c r="I11" s="141"/>
    </row>
    <row r="12" spans="2:9" ht="18.75" x14ac:dyDescent="0.3">
      <c r="B12" s="143" t="s">
        <v>144</v>
      </c>
      <c r="C12" s="143"/>
      <c r="D12" s="143"/>
      <c r="E12" s="143"/>
      <c r="F12" s="143"/>
      <c r="G12" s="143"/>
      <c r="H12" s="143"/>
      <c r="I12" s="143"/>
    </row>
    <row r="13" spans="2:9" ht="18.75" x14ac:dyDescent="0.3">
      <c r="B13" s="140"/>
      <c r="C13" s="140"/>
      <c r="D13" s="141"/>
      <c r="E13" s="141"/>
      <c r="F13" s="141"/>
      <c r="G13" s="141"/>
      <c r="H13" s="141"/>
      <c r="I13" s="141"/>
    </row>
    <row r="14" spans="2:9" ht="18.75" x14ac:dyDescent="0.3">
      <c r="B14" s="143" t="s">
        <v>145</v>
      </c>
      <c r="C14" s="143"/>
      <c r="D14" s="143"/>
      <c r="E14" s="143"/>
      <c r="F14" s="143"/>
      <c r="G14" s="143"/>
      <c r="H14" s="143"/>
      <c r="I14" s="143"/>
    </row>
  </sheetData>
  <mergeCells count="3">
    <mergeCell ref="B10:I10"/>
    <mergeCell ref="B12:I12"/>
    <mergeCell ref="B14:I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6"/>
  <sheetViews>
    <sheetView zoomScaleNormal="100" workbookViewId="0">
      <pane ySplit="6" topLeftCell="A37" activePane="bottomLeft" state="frozen"/>
      <selection pane="bottomLeft" activeCell="N68" sqref="N68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8.5" style="1" customWidth="1"/>
    <col min="4" max="4" width="9.5" style="62" customWidth="1"/>
    <col min="5" max="6" width="9.625" style="62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119</v>
      </c>
      <c r="B2" s="146"/>
      <c r="C2" s="146"/>
      <c r="D2" s="146"/>
      <c r="E2" s="146"/>
      <c r="F2" s="146"/>
      <c r="G2" s="146"/>
    </row>
    <row r="3" spans="1:7" ht="16.5" x14ac:dyDescent="0.25">
      <c r="A3" s="147" t="s">
        <v>147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71"/>
      <c r="D4" s="2"/>
    </row>
    <row r="5" spans="1:7" s="4" customFormat="1" ht="17.25" customHeight="1" thickTop="1" x14ac:dyDescent="0.25">
      <c r="A5" s="148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49"/>
      <c r="B6" s="151"/>
      <c r="C6" s="151"/>
      <c r="D6" s="153"/>
      <c r="E6" s="153"/>
      <c r="F6" s="155"/>
      <c r="G6" s="157"/>
    </row>
    <row r="7" spans="1:7" ht="18.75" customHeight="1" x14ac:dyDescent="0.25">
      <c r="A7" s="5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x14ac:dyDescent="0.25">
      <c r="A8" s="6">
        <v>1</v>
      </c>
      <c r="B8" s="83" t="s">
        <v>6</v>
      </c>
      <c r="C8" s="65"/>
      <c r="D8" s="7"/>
      <c r="E8" s="7"/>
      <c r="F8" s="8"/>
      <c r="G8" s="74"/>
    </row>
    <row r="9" spans="1:7" s="4" customFormat="1" x14ac:dyDescent="0.25">
      <c r="A9" s="9"/>
      <c r="B9" s="81" t="s">
        <v>7</v>
      </c>
      <c r="C9" s="65" t="s">
        <v>8</v>
      </c>
      <c r="D9" s="10">
        <v>894.9</v>
      </c>
      <c r="E9" s="10">
        <f>E10+E11</f>
        <v>902.65999999999985</v>
      </c>
      <c r="F9" s="13">
        <f>E9/D9*100</f>
        <v>100.86713599284836</v>
      </c>
      <c r="G9" s="74"/>
    </row>
    <row r="10" spans="1:7" s="4" customFormat="1" x14ac:dyDescent="0.25">
      <c r="A10" s="9"/>
      <c r="B10" s="85" t="s">
        <v>137</v>
      </c>
      <c r="C10" s="65" t="s">
        <v>8</v>
      </c>
      <c r="D10" s="10">
        <v>717.24</v>
      </c>
      <c r="E10" s="10">
        <f>E15</f>
        <v>703.56999999999994</v>
      </c>
      <c r="F10" s="13">
        <f t="shared" ref="F10:F11" si="0">E10/D10*100</f>
        <v>98.094082873236289</v>
      </c>
      <c r="G10" s="74"/>
    </row>
    <row r="11" spans="1:7" s="4" customFormat="1" x14ac:dyDescent="0.25">
      <c r="A11" s="9"/>
      <c r="B11" s="85" t="s">
        <v>9</v>
      </c>
      <c r="C11" s="65" t="s">
        <v>8</v>
      </c>
      <c r="D11" s="10">
        <v>178</v>
      </c>
      <c r="E11" s="10">
        <f>E18</f>
        <v>199.08999999999997</v>
      </c>
      <c r="F11" s="13">
        <f t="shared" si="0"/>
        <v>111.84831460674157</v>
      </c>
      <c r="G11" s="74"/>
    </row>
    <row r="12" spans="1:7" s="4" customFormat="1" x14ac:dyDescent="0.25">
      <c r="A12" s="9"/>
      <c r="B12" s="81" t="s">
        <v>10</v>
      </c>
      <c r="C12" s="65"/>
      <c r="D12" s="12"/>
      <c r="E12" s="12"/>
      <c r="F12" s="11"/>
      <c r="G12" s="74"/>
    </row>
    <row r="13" spans="1:7" s="4" customFormat="1" x14ac:dyDescent="0.25">
      <c r="A13" s="9"/>
      <c r="B13" s="85" t="s">
        <v>11</v>
      </c>
      <c r="C13" s="65" t="s">
        <v>12</v>
      </c>
      <c r="D13" s="10">
        <v>139</v>
      </c>
      <c r="E13" s="12">
        <v>133</v>
      </c>
      <c r="F13" s="13">
        <f>E13/D13*100</f>
        <v>95.683453237410077</v>
      </c>
      <c r="G13" s="74"/>
    </row>
    <row r="14" spans="1:7" s="4" customFormat="1" x14ac:dyDescent="0.25">
      <c r="A14" s="9"/>
      <c r="B14" s="85" t="s">
        <v>13</v>
      </c>
      <c r="C14" s="65" t="s">
        <v>14</v>
      </c>
      <c r="D14" s="14">
        <v>51.6</v>
      </c>
      <c r="E14" s="54">
        <v>52.9</v>
      </c>
      <c r="F14" s="13">
        <f t="shared" ref="F14:F18" si="1">E14/D14*100</f>
        <v>102.51937984496125</v>
      </c>
      <c r="G14" s="74"/>
    </row>
    <row r="15" spans="1:7" s="4" customFormat="1" x14ac:dyDescent="0.25">
      <c r="A15" s="9"/>
      <c r="B15" s="85" t="s">
        <v>15</v>
      </c>
      <c r="C15" s="65" t="s">
        <v>8</v>
      </c>
      <c r="D15" s="10">
        <v>717</v>
      </c>
      <c r="E15" s="12">
        <f>E14*E13/10</f>
        <v>703.56999999999994</v>
      </c>
      <c r="F15" s="13">
        <f t="shared" si="1"/>
        <v>98.126917712691764</v>
      </c>
      <c r="G15" s="74"/>
    </row>
    <row r="16" spans="1:7" s="4" customFormat="1" x14ac:dyDescent="0.25">
      <c r="A16" s="9"/>
      <c r="B16" s="85" t="s">
        <v>16</v>
      </c>
      <c r="C16" s="65" t="s">
        <v>12</v>
      </c>
      <c r="D16" s="10">
        <v>42</v>
      </c>
      <c r="E16" s="46">
        <v>43</v>
      </c>
      <c r="F16" s="13">
        <f t="shared" si="1"/>
        <v>102.38095238095238</v>
      </c>
      <c r="G16" s="74"/>
    </row>
    <row r="17" spans="1:7" s="4" customFormat="1" x14ac:dyDescent="0.25">
      <c r="A17" s="9"/>
      <c r="B17" s="85" t="s">
        <v>17</v>
      </c>
      <c r="C17" s="65" t="s">
        <v>14</v>
      </c>
      <c r="D17" s="14">
        <v>42.3</v>
      </c>
      <c r="E17" s="54">
        <v>46.3</v>
      </c>
      <c r="F17" s="13">
        <f t="shared" si="1"/>
        <v>109.4562647754137</v>
      </c>
      <c r="G17" s="74"/>
    </row>
    <row r="18" spans="1:7" s="4" customFormat="1" x14ac:dyDescent="0.25">
      <c r="A18" s="9"/>
      <c r="B18" s="85" t="s">
        <v>18</v>
      </c>
      <c r="C18" s="65" t="s">
        <v>8</v>
      </c>
      <c r="D18" s="10">
        <v>178</v>
      </c>
      <c r="E18" s="46">
        <f>E17*E16/10</f>
        <v>199.08999999999997</v>
      </c>
      <c r="F18" s="13">
        <f t="shared" si="1"/>
        <v>111.84831460674157</v>
      </c>
      <c r="G18" s="74"/>
    </row>
    <row r="19" spans="1:7" s="4" customFormat="1" hidden="1" x14ac:dyDescent="0.25">
      <c r="A19" s="9"/>
      <c r="B19" s="85" t="s">
        <v>67</v>
      </c>
      <c r="C19" s="65" t="s">
        <v>12</v>
      </c>
      <c r="D19" s="10"/>
      <c r="E19" s="46"/>
      <c r="F19" s="13"/>
      <c r="G19" s="74"/>
    </row>
    <row r="20" spans="1:7" s="4" customFormat="1" hidden="1" x14ac:dyDescent="0.25">
      <c r="A20" s="9"/>
      <c r="B20" s="85" t="s">
        <v>17</v>
      </c>
      <c r="C20" s="65" t="s">
        <v>14</v>
      </c>
      <c r="D20" s="10"/>
      <c r="E20" s="54"/>
      <c r="F20" s="13"/>
      <c r="G20" s="74"/>
    </row>
    <row r="21" spans="1:7" s="4" customFormat="1" hidden="1" x14ac:dyDescent="0.25">
      <c r="A21" s="9"/>
      <c r="B21" s="85" t="s">
        <v>18</v>
      </c>
      <c r="C21" s="65" t="s">
        <v>8</v>
      </c>
      <c r="D21" s="10"/>
      <c r="E21" s="46"/>
      <c r="F21" s="13"/>
      <c r="G21" s="74"/>
    </row>
    <row r="22" spans="1:7" s="4" customFormat="1" hidden="1" x14ac:dyDescent="0.25">
      <c r="A22" s="9"/>
      <c r="B22" s="85" t="s">
        <v>19</v>
      </c>
      <c r="C22" s="65" t="s">
        <v>12</v>
      </c>
      <c r="D22" s="10">
        <v>3</v>
      </c>
      <c r="E22" s="46">
        <v>4</v>
      </c>
      <c r="F22" s="13">
        <f t="shared" ref="F22" si="2">E22/D22*100</f>
        <v>133.33333333333331</v>
      </c>
      <c r="G22" s="74"/>
    </row>
    <row r="23" spans="1:7" s="4" customFormat="1" hidden="1" x14ac:dyDescent="0.25">
      <c r="A23" s="9"/>
      <c r="B23" s="85" t="s">
        <v>17</v>
      </c>
      <c r="C23" s="65" t="s">
        <v>14</v>
      </c>
      <c r="D23" s="14"/>
      <c r="E23" s="54"/>
      <c r="F23" s="13"/>
      <c r="G23" s="74"/>
    </row>
    <row r="24" spans="1:7" s="4" customFormat="1" hidden="1" x14ac:dyDescent="0.25">
      <c r="A24" s="9"/>
      <c r="B24" s="85" t="s">
        <v>18</v>
      </c>
      <c r="C24" s="65" t="s">
        <v>8</v>
      </c>
      <c r="D24" s="10"/>
      <c r="E24" s="46"/>
      <c r="F24" s="13"/>
      <c r="G24" s="74"/>
    </row>
    <row r="25" spans="1:7" s="17" customFormat="1" x14ac:dyDescent="0.25">
      <c r="A25" s="9"/>
      <c r="B25" s="85" t="s">
        <v>68</v>
      </c>
      <c r="C25" s="65" t="s">
        <v>12</v>
      </c>
      <c r="D25" s="10">
        <v>30</v>
      </c>
      <c r="E25" s="46">
        <v>30</v>
      </c>
      <c r="F25" s="50">
        <f t="shared" ref="F25:F28" si="3">E25/D25*100</f>
        <v>100</v>
      </c>
      <c r="G25" s="74"/>
    </row>
    <row r="26" spans="1:7" s="17" customFormat="1" x14ac:dyDescent="0.25">
      <c r="A26" s="9"/>
      <c r="B26" s="85" t="s">
        <v>13</v>
      </c>
      <c r="C26" s="65" t="s">
        <v>14</v>
      </c>
      <c r="D26" s="14">
        <v>199</v>
      </c>
      <c r="E26" s="54">
        <v>189.2</v>
      </c>
      <c r="F26" s="13">
        <f t="shared" si="3"/>
        <v>95.075376884422099</v>
      </c>
      <c r="G26" s="74"/>
    </row>
    <row r="27" spans="1:7" s="17" customFormat="1" x14ac:dyDescent="0.25">
      <c r="A27" s="9"/>
      <c r="B27" s="85" t="s">
        <v>15</v>
      </c>
      <c r="C27" s="65" t="s">
        <v>8</v>
      </c>
      <c r="D27" s="10">
        <v>597</v>
      </c>
      <c r="E27" s="46">
        <f>E26*E25/10</f>
        <v>567.6</v>
      </c>
      <c r="F27" s="13">
        <f t="shared" si="3"/>
        <v>95.075376884422113</v>
      </c>
      <c r="G27" s="74"/>
    </row>
    <row r="28" spans="1:7" s="17" customFormat="1" hidden="1" x14ac:dyDescent="0.25">
      <c r="A28" s="9"/>
      <c r="B28" s="85" t="s">
        <v>20</v>
      </c>
      <c r="C28" s="65" t="s">
        <v>12</v>
      </c>
      <c r="D28" s="10">
        <v>248</v>
      </c>
      <c r="E28" s="46">
        <v>226</v>
      </c>
      <c r="F28" s="13">
        <f t="shared" si="3"/>
        <v>91.129032258064512</v>
      </c>
      <c r="G28" s="74"/>
    </row>
    <row r="29" spans="1:7" s="17" customFormat="1" hidden="1" x14ac:dyDescent="0.25">
      <c r="A29" s="9"/>
      <c r="B29" s="85" t="s">
        <v>13</v>
      </c>
      <c r="C29" s="65" t="s">
        <v>14</v>
      </c>
      <c r="D29" s="10"/>
      <c r="E29" s="54"/>
      <c r="F29" s="13"/>
      <c r="G29" s="74"/>
    </row>
    <row r="30" spans="1:7" s="17" customFormat="1" hidden="1" x14ac:dyDescent="0.25">
      <c r="A30" s="9"/>
      <c r="B30" s="85" t="s">
        <v>15</v>
      </c>
      <c r="C30" s="65" t="s">
        <v>8</v>
      </c>
      <c r="D30" s="10"/>
      <c r="E30" s="46"/>
      <c r="F30" s="13"/>
      <c r="G30" s="74"/>
    </row>
    <row r="31" spans="1:7" s="17" customFormat="1" x14ac:dyDescent="0.25">
      <c r="A31" s="9"/>
      <c r="B31" s="85" t="s">
        <v>69</v>
      </c>
      <c r="C31" s="65" t="s">
        <v>12</v>
      </c>
      <c r="D31" s="10">
        <v>50</v>
      </c>
      <c r="E31" s="46">
        <v>68</v>
      </c>
      <c r="F31" s="50">
        <f t="shared" ref="F31:F33" si="4">E31/D31*100</f>
        <v>136</v>
      </c>
      <c r="G31" s="74"/>
    </row>
    <row r="32" spans="1:7" s="17" customFormat="1" x14ac:dyDescent="0.25">
      <c r="A32" s="9"/>
      <c r="B32" s="85" t="s">
        <v>13</v>
      </c>
      <c r="C32" s="65" t="s">
        <v>14</v>
      </c>
      <c r="D32" s="54">
        <v>396.1</v>
      </c>
      <c r="E32" s="54">
        <v>396.1</v>
      </c>
      <c r="F32" s="50">
        <f t="shared" si="4"/>
        <v>100</v>
      </c>
      <c r="G32" s="74"/>
    </row>
    <row r="33" spans="1:7" s="17" customFormat="1" x14ac:dyDescent="0.25">
      <c r="A33" s="9"/>
      <c r="B33" s="85" t="s">
        <v>15</v>
      </c>
      <c r="C33" s="65" t="s">
        <v>8</v>
      </c>
      <c r="D33" s="10">
        <f>D32*D31/10</f>
        <v>1980.5</v>
      </c>
      <c r="E33" s="46">
        <f>E32*E31/10</f>
        <v>2693.4800000000005</v>
      </c>
      <c r="F33" s="50">
        <f t="shared" si="4"/>
        <v>136.00000000000003</v>
      </c>
      <c r="G33" s="74"/>
    </row>
    <row r="34" spans="1:7" s="17" customFormat="1" x14ac:dyDescent="0.25">
      <c r="A34" s="9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9"/>
      <c r="B35" s="87" t="s">
        <v>71</v>
      </c>
      <c r="C35" s="66" t="s">
        <v>12</v>
      </c>
      <c r="D35" s="10">
        <v>27</v>
      </c>
      <c r="E35" s="10">
        <v>27</v>
      </c>
      <c r="F35" s="50">
        <f t="shared" ref="F35:F37" si="5">E35/D35*100</f>
        <v>100</v>
      </c>
      <c r="G35" s="74"/>
    </row>
    <row r="36" spans="1:7" s="17" customFormat="1" x14ac:dyDescent="0.25">
      <c r="A36" s="9"/>
      <c r="B36" s="88" t="s">
        <v>76</v>
      </c>
      <c r="C36" s="66" t="s">
        <v>12</v>
      </c>
      <c r="D36" s="10"/>
      <c r="E36" s="10"/>
      <c r="F36" s="50"/>
      <c r="G36" s="74"/>
    </row>
    <row r="37" spans="1:7" s="17" customFormat="1" x14ac:dyDescent="0.25">
      <c r="A37" s="9"/>
      <c r="B37" s="87" t="s">
        <v>72</v>
      </c>
      <c r="C37" s="66" t="s">
        <v>12</v>
      </c>
      <c r="D37" s="10">
        <v>4</v>
      </c>
      <c r="E37" s="10">
        <v>4</v>
      </c>
      <c r="F37" s="50">
        <f t="shared" si="5"/>
        <v>100</v>
      </c>
      <c r="G37" s="74"/>
    </row>
    <row r="38" spans="1:7" s="17" customFormat="1" x14ac:dyDescent="0.25">
      <c r="A38" s="9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hidden="1" x14ac:dyDescent="0.25">
      <c r="A39" s="9"/>
      <c r="B39" s="86" t="s">
        <v>73</v>
      </c>
      <c r="C39" s="66"/>
      <c r="D39" s="10"/>
      <c r="E39" s="10"/>
      <c r="F39" s="13"/>
      <c r="G39" s="74"/>
    </row>
    <row r="40" spans="1:7" s="17" customFormat="1" hidden="1" x14ac:dyDescent="0.25">
      <c r="A40" s="9"/>
      <c r="B40" s="87" t="s">
        <v>77</v>
      </c>
      <c r="C40" s="66" t="s">
        <v>12</v>
      </c>
      <c r="D40" s="10"/>
      <c r="E40" s="10"/>
      <c r="F40" s="13"/>
      <c r="G40" s="74"/>
    </row>
    <row r="41" spans="1:7" s="17" customFormat="1" hidden="1" x14ac:dyDescent="0.25">
      <c r="A41" s="9"/>
      <c r="B41" s="88" t="s">
        <v>76</v>
      </c>
      <c r="C41" s="66" t="s">
        <v>12</v>
      </c>
      <c r="D41" s="10"/>
      <c r="E41" s="10"/>
      <c r="F41" s="13"/>
      <c r="G41" s="74"/>
    </row>
    <row r="42" spans="1:7" s="17" customFormat="1" hidden="1" x14ac:dyDescent="0.25">
      <c r="A42" s="9"/>
      <c r="B42" s="87" t="s">
        <v>74</v>
      </c>
      <c r="C42" s="66" t="s">
        <v>12</v>
      </c>
      <c r="D42" s="10"/>
      <c r="E42" s="10"/>
      <c r="F42" s="13"/>
      <c r="G42" s="74"/>
    </row>
    <row r="43" spans="1:7" s="17" customFormat="1" hidden="1" x14ac:dyDescent="0.25">
      <c r="A43" s="9"/>
      <c r="B43" s="88" t="s">
        <v>76</v>
      </c>
      <c r="C43" s="66" t="s">
        <v>12</v>
      </c>
      <c r="D43" s="10"/>
      <c r="E43" s="10"/>
      <c r="F43" s="13"/>
      <c r="G43" s="74"/>
    </row>
    <row r="44" spans="1:7" s="4" customFormat="1" x14ac:dyDescent="0.25">
      <c r="A44" s="9"/>
      <c r="B44" s="81" t="s">
        <v>21</v>
      </c>
      <c r="C44" s="65"/>
      <c r="D44" s="19"/>
      <c r="E44" s="19"/>
      <c r="F44" s="13"/>
      <c r="G44" s="74"/>
    </row>
    <row r="45" spans="1:7" s="4" customFormat="1" x14ac:dyDescent="0.25">
      <c r="A45" s="9"/>
      <c r="B45" s="85" t="s">
        <v>22</v>
      </c>
      <c r="C45" s="65" t="s">
        <v>23</v>
      </c>
      <c r="D45" s="10"/>
      <c r="E45" s="10"/>
      <c r="F45" s="13"/>
      <c r="G45" s="74"/>
    </row>
    <row r="46" spans="1:7" s="4" customFormat="1" x14ac:dyDescent="0.25">
      <c r="A46" s="9"/>
      <c r="B46" s="85" t="s">
        <v>24</v>
      </c>
      <c r="C46" s="65" t="s">
        <v>23</v>
      </c>
      <c r="D46" s="10">
        <v>1250</v>
      </c>
      <c r="E46" s="10">
        <v>1698</v>
      </c>
      <c r="F46" s="13">
        <f>E46/D46*100</f>
        <v>135.84</v>
      </c>
      <c r="G46" s="74"/>
    </row>
    <row r="47" spans="1:7" s="4" customFormat="1" x14ac:dyDescent="0.25">
      <c r="A47" s="9"/>
      <c r="B47" s="89" t="s">
        <v>25</v>
      </c>
      <c r="C47" s="65" t="s">
        <v>26</v>
      </c>
      <c r="D47" s="14">
        <v>70</v>
      </c>
      <c r="E47" s="14">
        <v>72</v>
      </c>
      <c r="F47" s="13"/>
      <c r="G47" s="74"/>
    </row>
    <row r="48" spans="1:7" s="4" customFormat="1" x14ac:dyDescent="0.25">
      <c r="A48" s="9"/>
      <c r="B48" s="85" t="s">
        <v>75</v>
      </c>
      <c r="C48" s="65" t="s">
        <v>23</v>
      </c>
      <c r="D48" s="10">
        <v>1800</v>
      </c>
      <c r="E48" s="10">
        <v>1800</v>
      </c>
      <c r="F48" s="50">
        <f>E48/D48*100</f>
        <v>100</v>
      </c>
      <c r="G48" s="74"/>
    </row>
    <row r="49" spans="1:7" s="4" customFormat="1" x14ac:dyDescent="0.25">
      <c r="A49" s="9"/>
      <c r="B49" s="85" t="s">
        <v>27</v>
      </c>
      <c r="C49" s="65" t="s">
        <v>8</v>
      </c>
      <c r="D49" s="10">
        <v>355</v>
      </c>
      <c r="E49" s="10">
        <v>404</v>
      </c>
      <c r="F49" s="13">
        <f>E49/D49*100</f>
        <v>113.80281690140845</v>
      </c>
      <c r="G49" s="74"/>
    </row>
    <row r="50" spans="1:7" s="4" customFormat="1" hidden="1" x14ac:dyDescent="0.25">
      <c r="A50" s="6">
        <v>2</v>
      </c>
      <c r="B50" s="83" t="s">
        <v>28</v>
      </c>
      <c r="C50" s="65"/>
      <c r="D50" s="19"/>
      <c r="E50" s="19"/>
      <c r="F50" s="13"/>
      <c r="G50" s="74"/>
    </row>
    <row r="51" spans="1:7" s="4" customFormat="1" hidden="1" x14ac:dyDescent="0.25">
      <c r="A51" s="6"/>
      <c r="B51" s="90" t="s">
        <v>62</v>
      </c>
      <c r="C51" s="65" t="s">
        <v>12</v>
      </c>
      <c r="D51" s="19"/>
      <c r="E51" s="19"/>
      <c r="F51" s="13"/>
      <c r="G51" s="74"/>
    </row>
    <row r="52" spans="1:7" s="4" customFormat="1" hidden="1" x14ac:dyDescent="0.25">
      <c r="A52" s="6"/>
      <c r="B52" s="85" t="s">
        <v>63</v>
      </c>
      <c r="C52" s="65" t="s">
        <v>30</v>
      </c>
      <c r="D52" s="19"/>
      <c r="E52" s="19"/>
      <c r="F52" s="13"/>
      <c r="G52" s="74"/>
    </row>
    <row r="53" spans="1:7" s="4" customFormat="1" hidden="1" x14ac:dyDescent="0.25">
      <c r="A53" s="6"/>
      <c r="B53" s="85" t="s">
        <v>64</v>
      </c>
      <c r="C53" s="65" t="s">
        <v>30</v>
      </c>
      <c r="D53" s="19"/>
      <c r="E53" s="19"/>
      <c r="F53" s="13"/>
      <c r="G53" s="74"/>
    </row>
    <row r="54" spans="1:7" s="4" customFormat="1" hidden="1" x14ac:dyDescent="0.25">
      <c r="A54" s="6"/>
      <c r="B54" s="85" t="s">
        <v>29</v>
      </c>
      <c r="C54" s="65" t="s">
        <v>12</v>
      </c>
      <c r="D54" s="11"/>
      <c r="E54" s="11"/>
      <c r="F54" s="13"/>
      <c r="G54" s="74"/>
    </row>
    <row r="55" spans="1:7" s="4" customFormat="1" hidden="1" x14ac:dyDescent="0.25">
      <c r="A55" s="6"/>
      <c r="B55" s="89" t="s">
        <v>138</v>
      </c>
      <c r="C55" s="65" t="s">
        <v>30</v>
      </c>
      <c r="D55" s="20"/>
      <c r="E55" s="20"/>
      <c r="F55" s="13"/>
      <c r="G55" s="74"/>
    </row>
    <row r="56" spans="1:7" s="4" customFormat="1" hidden="1" x14ac:dyDescent="0.25">
      <c r="A56" s="6"/>
      <c r="B56" s="89" t="s">
        <v>139</v>
      </c>
      <c r="C56" s="65" t="s">
        <v>30</v>
      </c>
      <c r="D56" s="21"/>
      <c r="E56" s="21"/>
      <c r="F56" s="13"/>
      <c r="G56" s="74"/>
    </row>
    <row r="57" spans="1:7" s="4" customFormat="1" hidden="1" x14ac:dyDescent="0.25">
      <c r="A57" s="6">
        <v>3</v>
      </c>
      <c r="B57" s="83" t="s">
        <v>31</v>
      </c>
      <c r="C57" s="65"/>
      <c r="D57" s="22"/>
      <c r="E57" s="22"/>
      <c r="F57" s="13"/>
      <c r="G57" s="74"/>
    </row>
    <row r="58" spans="1:7" s="4" customFormat="1" hidden="1" x14ac:dyDescent="0.25">
      <c r="A58" s="9"/>
      <c r="B58" s="85" t="s">
        <v>32</v>
      </c>
      <c r="C58" s="65" t="s">
        <v>8</v>
      </c>
      <c r="D58" s="18"/>
      <c r="E58" s="18">
        <v>5</v>
      </c>
      <c r="F58" s="13"/>
      <c r="G58" s="74"/>
    </row>
    <row r="59" spans="1:7" s="4" customFormat="1" hidden="1" x14ac:dyDescent="0.25">
      <c r="A59" s="9"/>
      <c r="B59" s="85" t="s">
        <v>33</v>
      </c>
      <c r="C59" s="65" t="s">
        <v>30</v>
      </c>
      <c r="D59" s="10"/>
      <c r="E59" s="10"/>
      <c r="F59" s="13"/>
      <c r="G59" s="74"/>
    </row>
    <row r="60" spans="1:7" s="4" customFormat="1" hidden="1" x14ac:dyDescent="0.25">
      <c r="A60" s="9"/>
      <c r="B60" s="85" t="s">
        <v>140</v>
      </c>
      <c r="C60" s="65" t="s">
        <v>8</v>
      </c>
      <c r="D60" s="18"/>
      <c r="E60" s="18"/>
      <c r="F60" s="13"/>
      <c r="G60" s="74"/>
    </row>
    <row r="61" spans="1:7" s="4" customFormat="1" hidden="1" x14ac:dyDescent="0.25">
      <c r="A61" s="9"/>
      <c r="B61" s="85" t="s">
        <v>34</v>
      </c>
      <c r="C61" s="65" t="s">
        <v>12</v>
      </c>
      <c r="D61" s="11"/>
      <c r="E61" s="18"/>
      <c r="F61" s="13"/>
      <c r="G61" s="74"/>
    </row>
    <row r="62" spans="1:7" s="4" customFormat="1" hidden="1" x14ac:dyDescent="0.25">
      <c r="A62" s="9"/>
      <c r="B62" s="85" t="s">
        <v>141</v>
      </c>
      <c r="C62" s="65" t="s">
        <v>30</v>
      </c>
      <c r="D62" s="11"/>
      <c r="E62" s="18"/>
      <c r="F62" s="13"/>
      <c r="G62" s="74"/>
    </row>
    <row r="63" spans="1:7" s="25" customFormat="1" hidden="1" x14ac:dyDescent="0.25">
      <c r="A63" s="23">
        <v>4</v>
      </c>
      <c r="B63" s="92" t="s">
        <v>35</v>
      </c>
      <c r="C63" s="67"/>
      <c r="D63" s="24"/>
      <c r="E63" s="24"/>
      <c r="F63" s="13"/>
      <c r="G63" s="74"/>
    </row>
    <row r="64" spans="1:7" s="17" customFormat="1" hidden="1" x14ac:dyDescent="0.25">
      <c r="A64" s="53"/>
      <c r="B64" s="94" t="s">
        <v>36</v>
      </c>
      <c r="C64" s="67" t="s">
        <v>12</v>
      </c>
      <c r="D64" s="52"/>
      <c r="E64" s="52"/>
      <c r="F64" s="13"/>
      <c r="G64" s="74"/>
    </row>
    <row r="65" spans="1:7" s="25" customFormat="1" hidden="1" x14ac:dyDescent="0.25">
      <c r="A65" s="27"/>
      <c r="B65" s="96" t="s">
        <v>37</v>
      </c>
      <c r="C65" s="67" t="s">
        <v>30</v>
      </c>
      <c r="D65" s="52"/>
      <c r="E65" s="52"/>
      <c r="F65" s="13"/>
      <c r="G65" s="74"/>
    </row>
    <row r="66" spans="1:7" s="4" customFormat="1" x14ac:dyDescent="0.25">
      <c r="A66" s="28" t="s">
        <v>38</v>
      </c>
      <c r="B66" s="81" t="s">
        <v>39</v>
      </c>
      <c r="C66" s="65"/>
      <c r="D66" s="7"/>
      <c r="E66" s="7"/>
      <c r="F66" s="11"/>
      <c r="G66" s="74"/>
    </row>
    <row r="67" spans="1:7" s="30" customFormat="1" x14ac:dyDescent="0.25">
      <c r="A67" s="28" t="s">
        <v>40</v>
      </c>
      <c r="B67" s="98" t="s">
        <v>41</v>
      </c>
      <c r="C67" s="68"/>
      <c r="D67" s="29"/>
      <c r="E67" s="29"/>
      <c r="F67" s="11"/>
      <c r="G67" s="75"/>
    </row>
    <row r="68" spans="1:7" s="4" customFormat="1" x14ac:dyDescent="0.25">
      <c r="A68" s="9">
        <v>1</v>
      </c>
      <c r="B68" s="85" t="s">
        <v>42</v>
      </c>
      <c r="C68" s="65" t="s">
        <v>43</v>
      </c>
      <c r="D68" s="18">
        <v>1615</v>
      </c>
      <c r="E68" s="18">
        <v>1625</v>
      </c>
      <c r="F68" s="11">
        <f>E68/D68*100</f>
        <v>100.61919504643964</v>
      </c>
      <c r="G68" s="74"/>
    </row>
    <row r="69" spans="1:7" s="4" customFormat="1" x14ac:dyDescent="0.25">
      <c r="A69" s="9">
        <v>2</v>
      </c>
      <c r="B69" s="85" t="s">
        <v>44</v>
      </c>
      <c r="C69" s="65"/>
      <c r="D69" s="18"/>
      <c r="E69" s="18"/>
      <c r="F69" s="11"/>
      <c r="G69" s="74"/>
    </row>
    <row r="70" spans="1:7" s="4" customFormat="1" x14ac:dyDescent="0.25">
      <c r="A70" s="9"/>
      <c r="B70" s="85" t="s">
        <v>45</v>
      </c>
      <c r="C70" s="65" t="s">
        <v>46</v>
      </c>
      <c r="D70" s="18">
        <v>7773</v>
      </c>
      <c r="E70" s="18">
        <v>7409</v>
      </c>
      <c r="F70" s="11">
        <f t="shared" ref="F70:F71" si="6">E70/D70*100</f>
        <v>95.317123375787986</v>
      </c>
      <c r="G70" s="74"/>
    </row>
    <row r="71" spans="1:7" s="4" customFormat="1" x14ac:dyDescent="0.25">
      <c r="A71" s="9"/>
      <c r="B71" s="85" t="s">
        <v>47</v>
      </c>
      <c r="C71" s="65" t="s">
        <v>30</v>
      </c>
      <c r="D71" s="18">
        <v>5887</v>
      </c>
      <c r="E71" s="18">
        <v>6145</v>
      </c>
      <c r="F71" s="11">
        <f t="shared" si="6"/>
        <v>104.38253779514184</v>
      </c>
      <c r="G71" s="74"/>
    </row>
    <row r="72" spans="1:7" s="30" customFormat="1" x14ac:dyDescent="0.25">
      <c r="A72" s="28" t="s">
        <v>48</v>
      </c>
      <c r="B72" s="81" t="s">
        <v>49</v>
      </c>
      <c r="C72" s="65"/>
      <c r="D72" s="18"/>
      <c r="E72" s="18"/>
      <c r="F72" s="11"/>
      <c r="G72" s="75"/>
    </row>
    <row r="73" spans="1:7" s="4" customFormat="1" x14ac:dyDescent="0.25">
      <c r="A73" s="9">
        <v>1</v>
      </c>
      <c r="B73" s="85" t="s">
        <v>50</v>
      </c>
      <c r="C73" s="65" t="s">
        <v>51</v>
      </c>
      <c r="D73" s="10">
        <v>66995</v>
      </c>
      <c r="E73" s="10">
        <v>68599</v>
      </c>
      <c r="F73" s="13">
        <f>E73/D73*100</f>
        <v>102.3942085230241</v>
      </c>
      <c r="G73" s="74"/>
    </row>
    <row r="74" spans="1:7" s="4" customFormat="1" hidden="1" x14ac:dyDescent="0.25">
      <c r="A74" s="9">
        <v>2</v>
      </c>
      <c r="B74" s="85" t="s">
        <v>52</v>
      </c>
      <c r="C74" s="69" t="s">
        <v>26</v>
      </c>
      <c r="D74" s="32"/>
      <c r="E74" s="32"/>
      <c r="F74" s="11"/>
      <c r="G74" s="74"/>
    </row>
    <row r="75" spans="1:7" s="4" customFormat="1" hidden="1" x14ac:dyDescent="0.25">
      <c r="A75" s="9">
        <v>3</v>
      </c>
      <c r="B75" s="85" t="s">
        <v>53</v>
      </c>
      <c r="C75" s="65" t="s">
        <v>54</v>
      </c>
      <c r="D75" s="10"/>
      <c r="E75" s="10"/>
      <c r="F75" s="11"/>
      <c r="G75" s="76"/>
    </row>
    <row r="76" spans="1:7" s="30" customFormat="1" x14ac:dyDescent="0.25">
      <c r="A76" s="28" t="s">
        <v>55</v>
      </c>
      <c r="B76" s="81" t="s">
        <v>56</v>
      </c>
      <c r="C76" s="69"/>
      <c r="D76" s="33"/>
      <c r="E76" s="33"/>
      <c r="F76" s="11"/>
      <c r="G76" s="75"/>
    </row>
    <row r="77" spans="1:7" s="35" customFormat="1" x14ac:dyDescent="0.25">
      <c r="A77" s="34">
        <v>1</v>
      </c>
      <c r="B77" s="100" t="s">
        <v>57</v>
      </c>
      <c r="C77" s="65" t="s">
        <v>58</v>
      </c>
      <c r="D77" s="41">
        <v>18291</v>
      </c>
      <c r="E77" s="41">
        <v>19527</v>
      </c>
      <c r="F77" s="13">
        <f>E77/D77*100</f>
        <v>106.75742168279481</v>
      </c>
      <c r="G77" s="77"/>
    </row>
    <row r="78" spans="1:7" s="35" customFormat="1" ht="16.5" customHeight="1" x14ac:dyDescent="0.25">
      <c r="A78" s="34">
        <v>2</v>
      </c>
      <c r="B78" s="100" t="s">
        <v>59</v>
      </c>
      <c r="C78" s="65" t="s">
        <v>30</v>
      </c>
      <c r="D78" s="41">
        <v>45</v>
      </c>
      <c r="E78" s="41">
        <v>25</v>
      </c>
      <c r="F78" s="13">
        <f>E78/D78*100</f>
        <v>55.555555555555557</v>
      </c>
      <c r="G78" s="77"/>
    </row>
    <row r="79" spans="1:7" s="4" customFormat="1" x14ac:dyDescent="0.25">
      <c r="A79" s="9">
        <v>3</v>
      </c>
      <c r="B79" s="85" t="s">
        <v>60</v>
      </c>
      <c r="C79" s="65" t="s">
        <v>30</v>
      </c>
      <c r="D79" s="41">
        <v>26</v>
      </c>
      <c r="E79" s="41">
        <v>20</v>
      </c>
      <c r="F79" s="13">
        <f>E79/D79*100</f>
        <v>76.923076923076934</v>
      </c>
      <c r="G79" s="74"/>
    </row>
    <row r="80" spans="1:7" s="4" customFormat="1" x14ac:dyDescent="0.25">
      <c r="A80" s="9">
        <v>4</v>
      </c>
      <c r="B80" s="85" t="s">
        <v>61</v>
      </c>
      <c r="C80" s="65" t="s">
        <v>26</v>
      </c>
      <c r="D80" s="42">
        <v>0.25</v>
      </c>
      <c r="E80" s="63">
        <v>0.13</v>
      </c>
      <c r="F80" s="11"/>
      <c r="G80" s="78"/>
    </row>
    <row r="81" spans="1:7" ht="11.25" customHeight="1" thickBot="1" x14ac:dyDescent="0.3">
      <c r="A81" s="36"/>
      <c r="B81" s="102"/>
      <c r="C81" s="70"/>
      <c r="D81" s="43"/>
      <c r="E81" s="43"/>
      <c r="F81" s="56"/>
      <c r="G81" s="79"/>
    </row>
    <row r="82" spans="1:7" ht="17.25" thickTop="1" x14ac:dyDescent="0.25">
      <c r="A82" s="37"/>
      <c r="B82" s="35"/>
      <c r="C82" s="72"/>
    </row>
    <row r="83" spans="1:7" ht="16.5" x14ac:dyDescent="0.25">
      <c r="A83" s="37"/>
      <c r="B83" s="39"/>
      <c r="C83" s="72"/>
      <c r="D83" s="144"/>
      <c r="E83" s="144"/>
    </row>
    <row r="84" spans="1:7" ht="16.5" x14ac:dyDescent="0.25">
      <c r="A84" s="37"/>
      <c r="B84" s="39"/>
      <c r="C84" s="72"/>
      <c r="D84" s="145"/>
      <c r="E84" s="145"/>
    </row>
    <row r="85" spans="1:7" ht="16.5" x14ac:dyDescent="0.25">
      <c r="A85" s="37"/>
      <c r="B85" s="39"/>
      <c r="C85" s="72"/>
    </row>
    <row r="86" spans="1:7" ht="16.5" x14ac:dyDescent="0.25">
      <c r="A86" s="37"/>
      <c r="B86" s="39"/>
      <c r="C86" s="72"/>
    </row>
  </sheetData>
  <mergeCells count="12">
    <mergeCell ref="D83:E83"/>
    <mergeCell ref="D84:E84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7"/>
  <sheetViews>
    <sheetView zoomScaleNormal="100" workbookViewId="0">
      <pane ySplit="6" topLeftCell="A7" activePane="bottomLeft" state="frozen"/>
      <selection pane="bottomLeft" activeCell="B58" sqref="B58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8.125" style="40" customWidth="1"/>
    <col min="4" max="4" width="9.5" style="62" customWidth="1"/>
    <col min="5" max="5" width="9.625" style="62" customWidth="1"/>
    <col min="6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customHeight="1" x14ac:dyDescent="0.3">
      <c r="A2" s="146" t="s">
        <v>118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58" t="s">
        <v>0</v>
      </c>
      <c r="B5" s="152" t="s">
        <v>1</v>
      </c>
      <c r="C5" s="152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59"/>
      <c r="B6" s="153"/>
      <c r="C6" s="153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v>1465.2</v>
      </c>
      <c r="E9" s="10">
        <f>E10+E11</f>
        <v>1460.2</v>
      </c>
      <c r="F9" s="11">
        <f>E9/D9*100</f>
        <v>99.658749658749656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1331.2</v>
      </c>
      <c r="E10" s="10">
        <f>E15</f>
        <v>1296.05</v>
      </c>
      <c r="F10" s="11">
        <f t="shared" ref="F10:F18" si="0">E10/D10*100</f>
        <v>97.359525240384599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134</v>
      </c>
      <c r="E11" s="10">
        <f>E18</f>
        <v>164.15</v>
      </c>
      <c r="F11" s="11">
        <f t="shared" si="0"/>
        <v>122.50000000000001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">
        <v>256</v>
      </c>
      <c r="E13" s="12">
        <v>245</v>
      </c>
      <c r="F13" s="11">
        <f t="shared" si="0"/>
        <v>95.703125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2">
        <v>52</v>
      </c>
      <c r="E14" s="54">
        <v>52.9</v>
      </c>
      <c r="F14" s="11">
        <f t="shared" si="0"/>
        <v>101.73076923076923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2">
        <v>1331.2</v>
      </c>
      <c r="E15" s="12">
        <f>E14*E13/10</f>
        <v>1296.05</v>
      </c>
      <c r="F15" s="11">
        <f t="shared" si="0"/>
        <v>97.359525240384599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32</v>
      </c>
      <c r="E16" s="46">
        <v>35</v>
      </c>
      <c r="F16" s="11">
        <f t="shared" si="0"/>
        <v>109.375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54">
        <v>41.875</v>
      </c>
      <c r="E17" s="54">
        <v>46.9</v>
      </c>
      <c r="F17" s="18">
        <f t="shared" si="0"/>
        <v>111.99999999999999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134</v>
      </c>
      <c r="E18" s="46">
        <f>E17*E16/10</f>
        <v>164.15</v>
      </c>
      <c r="F18" s="11">
        <f t="shared" si="0"/>
        <v>122.50000000000001</v>
      </c>
      <c r="G18" s="74"/>
    </row>
    <row r="19" spans="1:7" s="4" customFormat="1" ht="15.75" hidden="1" customHeight="1" x14ac:dyDescent="0.25">
      <c r="A19" s="84"/>
      <c r="B19" s="85" t="s">
        <v>67</v>
      </c>
      <c r="C19" s="65" t="s">
        <v>12</v>
      </c>
      <c r="D19" s="10"/>
      <c r="E19" s="46"/>
      <c r="F19" s="13"/>
      <c r="G19" s="74"/>
    </row>
    <row r="20" spans="1:7" s="4" customFormat="1" ht="15.75" hidden="1" customHeight="1" x14ac:dyDescent="0.25">
      <c r="A20" s="84"/>
      <c r="B20" s="85" t="s">
        <v>17</v>
      </c>
      <c r="C20" s="65" t="s">
        <v>14</v>
      </c>
      <c r="D20" s="10"/>
      <c r="E20" s="54"/>
      <c r="F20" s="13"/>
      <c r="G20" s="74"/>
    </row>
    <row r="21" spans="1:7" s="4" customFormat="1" ht="15.75" hidden="1" customHeight="1" x14ac:dyDescent="0.25">
      <c r="A21" s="84"/>
      <c r="B21" s="85" t="s">
        <v>18</v>
      </c>
      <c r="C21" s="65" t="s">
        <v>8</v>
      </c>
      <c r="D21" s="10"/>
      <c r="E21" s="46"/>
      <c r="F21" s="13"/>
      <c r="G21" s="74"/>
    </row>
    <row r="22" spans="1:7" s="4" customFormat="1" ht="15.75" hidden="1" customHeight="1" x14ac:dyDescent="0.25">
      <c r="A22" s="84"/>
      <c r="B22" s="85" t="s">
        <v>19</v>
      </c>
      <c r="C22" s="65" t="s">
        <v>12</v>
      </c>
      <c r="D22" s="10">
        <v>5</v>
      </c>
      <c r="E22" s="46">
        <v>7</v>
      </c>
      <c r="F22" s="11">
        <f t="shared" ref="F22" si="1">E22/D22*100</f>
        <v>140</v>
      </c>
      <c r="G22" s="74"/>
    </row>
    <row r="23" spans="1:7" s="4" customFormat="1" ht="15.75" hidden="1" customHeight="1" x14ac:dyDescent="0.25">
      <c r="A23" s="84"/>
      <c r="B23" s="85" t="s">
        <v>17</v>
      </c>
      <c r="C23" s="65" t="s">
        <v>14</v>
      </c>
      <c r="D23" s="14"/>
      <c r="E23" s="54"/>
      <c r="F23" s="13"/>
      <c r="G23" s="74"/>
    </row>
    <row r="24" spans="1:7" s="4" customFormat="1" ht="15.75" hidden="1" customHeight="1" x14ac:dyDescent="0.25">
      <c r="A24" s="84"/>
      <c r="B24" s="85" t="s">
        <v>18</v>
      </c>
      <c r="C24" s="65" t="s">
        <v>8</v>
      </c>
      <c r="D24" s="10"/>
      <c r="E24" s="46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314</v>
      </c>
      <c r="E25" s="46">
        <v>335</v>
      </c>
      <c r="F25" s="11">
        <f t="shared" ref="F25:F28" si="2">E25/D25*100</f>
        <v>106.68789808917198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54">
        <v>199</v>
      </c>
      <c r="E26" s="54">
        <v>189.2</v>
      </c>
      <c r="F26" s="11">
        <f t="shared" si="2"/>
        <v>95.075376884422099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6248.6</v>
      </c>
      <c r="E27" s="46">
        <f>E26*E25/10</f>
        <v>6338.1999999999989</v>
      </c>
      <c r="F27" s="11">
        <f t="shared" si="2"/>
        <v>101.4339211983484</v>
      </c>
      <c r="G27" s="74"/>
    </row>
    <row r="28" spans="1:7" s="17" customFormat="1" ht="15.75" hidden="1" customHeight="1" x14ac:dyDescent="0.25">
      <c r="A28" s="84"/>
      <c r="B28" s="85" t="s">
        <v>20</v>
      </c>
      <c r="C28" s="65" t="s">
        <v>12</v>
      </c>
      <c r="D28" s="10">
        <v>109</v>
      </c>
      <c r="E28" s="46">
        <v>106</v>
      </c>
      <c r="F28" s="11">
        <f t="shared" si="2"/>
        <v>97.247706422018354</v>
      </c>
      <c r="G28" s="74"/>
    </row>
    <row r="29" spans="1:7" s="17" customFormat="1" ht="15.75" hidden="1" customHeight="1" x14ac:dyDescent="0.25">
      <c r="A29" s="84"/>
      <c r="B29" s="85" t="s">
        <v>13</v>
      </c>
      <c r="C29" s="65" t="s">
        <v>14</v>
      </c>
      <c r="D29" s="10"/>
      <c r="E29" s="54"/>
      <c r="F29" s="13"/>
      <c r="G29" s="74"/>
    </row>
    <row r="30" spans="1:7" s="17" customFormat="1" ht="15.75" hidden="1" customHeight="1" x14ac:dyDescent="0.25">
      <c r="A30" s="84"/>
      <c r="B30" s="85" t="s">
        <v>15</v>
      </c>
      <c r="C30" s="65" t="s">
        <v>8</v>
      </c>
      <c r="D30" s="10"/>
      <c r="E30" s="46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10">
        <v>34</v>
      </c>
      <c r="E31" s="46">
        <v>36</v>
      </c>
      <c r="F31" s="11">
        <f t="shared" ref="F31:F33" si="3">E31/D31*100</f>
        <v>105.88235294117648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54">
        <v>396.1</v>
      </c>
      <c r="E32" s="54">
        <v>396.1</v>
      </c>
      <c r="F32" s="11">
        <f t="shared" si="3"/>
        <v>100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10">
        <f>D32*D31/10</f>
        <v>1346.7400000000002</v>
      </c>
      <c r="E33" s="46">
        <f>E32*E31/10</f>
        <v>1425.96</v>
      </c>
      <c r="F33" s="11">
        <f t="shared" si="3"/>
        <v>105.88235294117645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135</v>
      </c>
      <c r="E35" s="46">
        <v>174</v>
      </c>
      <c r="F35" s="11">
        <f t="shared" ref="F35:F37" si="4">E35/D35*100</f>
        <v>128.88888888888889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54">
        <v>39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12</v>
      </c>
      <c r="E37" s="46">
        <v>14</v>
      </c>
      <c r="F37" s="11">
        <f t="shared" si="4"/>
        <v>116.66666666666667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2">
        <v>3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103" t="s">
        <v>132</v>
      </c>
      <c r="C40" s="66" t="s">
        <v>12</v>
      </c>
      <c r="D40" s="10">
        <v>46</v>
      </c>
      <c r="E40" s="10">
        <v>46</v>
      </c>
      <c r="F40" s="18">
        <f t="shared" ref="F40" si="5">E40/D40*100</f>
        <v>100</v>
      </c>
      <c r="G40" s="74"/>
    </row>
    <row r="41" spans="1:7" s="17" customFormat="1" x14ac:dyDescent="0.25">
      <c r="A41" s="84"/>
      <c r="B41" s="87" t="s">
        <v>122</v>
      </c>
      <c r="C41" s="66" t="s">
        <v>12</v>
      </c>
      <c r="D41" s="10"/>
      <c r="E41" s="10"/>
      <c r="F41" s="50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50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10">
        <v>1606</v>
      </c>
      <c r="E43" s="10">
        <v>1606</v>
      </c>
      <c r="F43" s="18">
        <f t="shared" ref="F43" si="6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10"/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10">
        <v>85</v>
      </c>
      <c r="E46" s="10">
        <v>90</v>
      </c>
      <c r="F46" s="11">
        <f t="shared" ref="F46:F50" si="7">E46/D46*100</f>
        <v>105.88235294117648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10">
        <v>3050</v>
      </c>
      <c r="E47" s="10">
        <v>3350</v>
      </c>
      <c r="F47" s="11">
        <f t="shared" si="7"/>
        <v>109.8360655737705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10">
        <v>70</v>
      </c>
      <c r="E48" s="10">
        <v>72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10">
        <v>6300</v>
      </c>
      <c r="E49" s="10">
        <v>6300</v>
      </c>
      <c r="F49" s="18">
        <f t="shared" si="7"/>
        <v>100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10">
        <v>1097</v>
      </c>
      <c r="E50" s="10">
        <v>1125</v>
      </c>
      <c r="F50" s="11">
        <f t="shared" si="7"/>
        <v>102.55241567912488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hidden="1" x14ac:dyDescent="0.25">
      <c r="A52" s="82"/>
      <c r="B52" s="90" t="s">
        <v>62</v>
      </c>
      <c r="C52" s="65" t="s">
        <v>12</v>
      </c>
      <c r="D52" s="19"/>
      <c r="E52" s="19"/>
      <c r="F52" s="13"/>
      <c r="G52" s="74"/>
    </row>
    <row r="53" spans="1:7" s="4" customFormat="1" ht="15" hidden="1" x14ac:dyDescent="0.25">
      <c r="A53" s="82"/>
      <c r="B53" s="85" t="s">
        <v>63</v>
      </c>
      <c r="C53" s="65" t="s">
        <v>30</v>
      </c>
      <c r="D53" s="19"/>
      <c r="E53" s="19"/>
      <c r="F53" s="13"/>
      <c r="G53" s="74"/>
    </row>
    <row r="54" spans="1:7" s="4" customFormat="1" ht="15" hidden="1" x14ac:dyDescent="0.25">
      <c r="A54" s="82"/>
      <c r="B54" s="85" t="s">
        <v>64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1559.68</v>
      </c>
      <c r="E55" s="11">
        <v>1559.68</v>
      </c>
      <c r="F55" s="18">
        <f t="shared" ref="F55:F62" si="8">E55/D55*100</f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/>
      <c r="E56" s="20"/>
      <c r="F56" s="50"/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1559.68</v>
      </c>
      <c r="E57" s="21">
        <v>1559.68</v>
      </c>
      <c r="F57" s="18">
        <f t="shared" si="8"/>
        <v>100</v>
      </c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13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8">
        <v>49</v>
      </c>
      <c r="E59" s="18">
        <v>3</v>
      </c>
      <c r="F59" s="11">
        <f t="shared" si="8"/>
        <v>6.1224489795918364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86</v>
      </c>
      <c r="E60" s="10">
        <v>100</v>
      </c>
      <c r="F60" s="11">
        <f t="shared" si="8"/>
        <v>116.27906976744187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3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8.3000000000000007</v>
      </c>
      <c r="E62" s="18">
        <v>15</v>
      </c>
      <c r="F62" s="11">
        <f t="shared" si="8"/>
        <v>180.72289156626505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13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13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51">
        <v>10.98</v>
      </c>
      <c r="E65" s="51">
        <v>10.98</v>
      </c>
      <c r="F65" s="18">
        <f t="shared" ref="F65:F66" si="9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51">
        <v>10.98</v>
      </c>
      <c r="E66" s="51">
        <v>10.98</v>
      </c>
      <c r="F66" s="18">
        <f t="shared" si="9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1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1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760</v>
      </c>
      <c r="E69" s="18">
        <v>730</v>
      </c>
      <c r="F69" s="11">
        <f>E69/D69*100</f>
        <v>96.05263157894737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2870</v>
      </c>
      <c r="E71" s="18">
        <v>2659</v>
      </c>
      <c r="F71" s="11">
        <f t="shared" ref="F71:F72" si="10">E71/D71*100</f>
        <v>92.648083623693381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2341</v>
      </c>
      <c r="E72" s="18">
        <v>1871</v>
      </c>
      <c r="F72" s="11">
        <f t="shared" si="10"/>
        <v>79.92310978214438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29653</v>
      </c>
      <c r="E74" s="10">
        <v>30170</v>
      </c>
      <c r="F74" s="11">
        <f t="shared" ref="F74" si="11">E74/D74*100</f>
        <v>101.74349981452129</v>
      </c>
      <c r="G74" s="74"/>
    </row>
    <row r="75" spans="1:7" s="4" customFormat="1" ht="15.75" hidden="1" customHeight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.75" hidden="1" customHeight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7841</v>
      </c>
      <c r="E78" s="41">
        <v>8373</v>
      </c>
      <c r="F78" s="11">
        <f t="shared" ref="F78:F80" si="12">E78/D78*100</f>
        <v>106.78484887131742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21</v>
      </c>
      <c r="E79" s="41">
        <v>12</v>
      </c>
      <c r="F79" s="11">
        <f t="shared" si="12"/>
        <v>57.142857142857139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7</v>
      </c>
      <c r="E80" s="41">
        <v>9</v>
      </c>
      <c r="F80" s="11">
        <f t="shared" si="12"/>
        <v>128.57142857142858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0.27</v>
      </c>
      <c r="E81" s="63">
        <v>0.14000000000000001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38"/>
    </row>
    <row r="84" spans="1:7" ht="16.5" x14ac:dyDescent="0.25">
      <c r="A84" s="37"/>
      <c r="B84" s="39"/>
      <c r="C84" s="38"/>
      <c r="D84" s="144"/>
      <c r="E84" s="144"/>
    </row>
    <row r="85" spans="1:7" ht="16.5" x14ac:dyDescent="0.25">
      <c r="A85" s="37"/>
      <c r="B85" s="39"/>
      <c r="C85" s="38"/>
      <c r="D85" s="145"/>
      <c r="E85" s="145"/>
    </row>
    <row r="86" spans="1:7" ht="16.5" x14ac:dyDescent="0.25">
      <c r="A86" s="37"/>
      <c r="B86" s="39"/>
      <c r="C86" s="38"/>
    </row>
    <row r="87" spans="1:7" ht="16.5" x14ac:dyDescent="0.25">
      <c r="A87" s="37"/>
      <c r="B87" s="39"/>
      <c r="C87" s="38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7"/>
  <sheetViews>
    <sheetView zoomScaleNormal="100" workbookViewId="0">
      <pane ySplit="6" topLeftCell="A48" activePane="bottomLeft" state="frozen"/>
      <selection pane="bottomLeft" activeCell="D69" sqref="D69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62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117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v>853.77</v>
      </c>
      <c r="E9" s="10">
        <f>E10+E11</f>
        <v>873.04</v>
      </c>
      <c r="F9" s="11">
        <f>E9/D9*100</f>
        <v>102.2570481511414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2">
        <v>491.96999999999997</v>
      </c>
      <c r="E10" s="10">
        <f>E15</f>
        <v>492.9</v>
      </c>
      <c r="F10" s="11">
        <f t="shared" ref="F10:F18" si="0">E10/D10*100</f>
        <v>100.1890359168242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361.8</v>
      </c>
      <c r="E11" s="10">
        <f>E18</f>
        <v>380.14</v>
      </c>
      <c r="F11" s="11">
        <f t="shared" si="0"/>
        <v>105.06909894969596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">
        <v>93</v>
      </c>
      <c r="E13" s="12">
        <v>93</v>
      </c>
      <c r="F13" s="18">
        <f t="shared" si="0"/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4">
        <v>52.9</v>
      </c>
      <c r="E14" s="12">
        <v>53</v>
      </c>
      <c r="F14" s="11">
        <f t="shared" si="0"/>
        <v>100.1890359168242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2">
        <v>491.96999999999997</v>
      </c>
      <c r="E15" s="12">
        <f>E14*E13/10</f>
        <v>492.9</v>
      </c>
      <c r="F15" s="11">
        <f t="shared" si="0"/>
        <v>100.1890359168242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83</v>
      </c>
      <c r="E16" s="46">
        <v>83</v>
      </c>
      <c r="F16" s="18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54">
        <v>45.8</v>
      </c>
      <c r="E17" s="54">
        <v>45.8</v>
      </c>
      <c r="F17" s="18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361.8</v>
      </c>
      <c r="E18" s="46">
        <f>E17*E16/10</f>
        <v>380.14</v>
      </c>
      <c r="F18" s="11">
        <f t="shared" si="0"/>
        <v>105.06909894969596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46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54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46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0">
        <v>5</v>
      </c>
      <c r="E22" s="46">
        <v>5</v>
      </c>
      <c r="F22" s="11">
        <f t="shared" ref="F22" si="1">E22/D22*100</f>
        <v>100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4"/>
      <c r="E23" s="5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0"/>
      <c r="E24" s="46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90</v>
      </c>
      <c r="E25" s="46">
        <v>90</v>
      </c>
      <c r="F25" s="18">
        <f t="shared" ref="F25:F28" si="2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2">
        <v>199</v>
      </c>
      <c r="E26" s="54">
        <v>189.2</v>
      </c>
      <c r="F26" s="11">
        <f t="shared" si="2"/>
        <v>95.075376884422099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1791</v>
      </c>
      <c r="E27" s="46">
        <f>E26*E25/10</f>
        <v>1702.8</v>
      </c>
      <c r="F27" s="11">
        <f t="shared" si="2"/>
        <v>95.075376884422099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10">
        <v>140</v>
      </c>
      <c r="E28" s="46">
        <v>147</v>
      </c>
      <c r="F28" s="11">
        <f t="shared" si="2"/>
        <v>105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54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46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10">
        <v>71</v>
      </c>
      <c r="E31" s="46">
        <v>81</v>
      </c>
      <c r="F31" s="11">
        <f t="shared" ref="F31:F33" si="3">E31/D31*100</f>
        <v>114.08450704225352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54">
        <v>396.1</v>
      </c>
      <c r="E32" s="54">
        <v>396.1</v>
      </c>
      <c r="F32" s="11">
        <f t="shared" si="3"/>
        <v>100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10">
        <f>D32*D31/10</f>
        <v>2812.3100000000004</v>
      </c>
      <c r="E33" s="46">
        <f>E32*E31/10</f>
        <v>3208.4100000000003</v>
      </c>
      <c r="F33" s="11">
        <f t="shared" si="3"/>
        <v>114.08450704225352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55</v>
      </c>
      <c r="E35" s="46">
        <v>58</v>
      </c>
      <c r="F35" s="11">
        <f t="shared" ref="F35" si="4">E35/D35*100</f>
        <v>105.45454545454544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2">
        <v>3</v>
      </c>
      <c r="F36" s="13"/>
      <c r="G36" s="74"/>
    </row>
    <row r="37" spans="1:7" s="17" customFormat="1" hidden="1" x14ac:dyDescent="0.25">
      <c r="A37" s="84"/>
      <c r="B37" s="87" t="s">
        <v>72</v>
      </c>
      <c r="C37" s="66" t="s">
        <v>12</v>
      </c>
      <c r="D37" s="10"/>
      <c r="E37" s="10"/>
      <c r="F37" s="13"/>
      <c r="G37" s="74"/>
    </row>
    <row r="38" spans="1:7" s="17" customFormat="1" hidden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3</v>
      </c>
      <c r="E40" s="10">
        <v>3</v>
      </c>
      <c r="F40" s="18">
        <f t="shared" ref="F40" si="5">E40/D40*100</f>
        <v>100</v>
      </c>
      <c r="G40" s="74"/>
    </row>
    <row r="41" spans="1:7" s="17" customFormat="1" x14ac:dyDescent="0.25">
      <c r="A41" s="84"/>
      <c r="B41" s="87" t="s">
        <v>121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10">
        <v>20</v>
      </c>
      <c r="E43" s="10">
        <v>20</v>
      </c>
      <c r="F43" s="18">
        <f t="shared" ref="F43" si="6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10"/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10"/>
      <c r="E46" s="10"/>
      <c r="F46" s="13"/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10">
        <v>1750</v>
      </c>
      <c r="E47" s="61">
        <v>2350</v>
      </c>
      <c r="F47" s="11">
        <f t="shared" ref="F47:F50" si="7">E47/D47*100</f>
        <v>134.28571428571428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10">
        <v>70</v>
      </c>
      <c r="E48" s="61">
        <v>72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10">
        <v>4550</v>
      </c>
      <c r="E49" s="61">
        <v>4550</v>
      </c>
      <c r="F49" s="18">
        <f t="shared" si="7"/>
        <v>100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10">
        <v>733</v>
      </c>
      <c r="E50" s="61">
        <v>796.62323497332193</v>
      </c>
      <c r="F50" s="11">
        <f t="shared" si="7"/>
        <v>108.67984106048047</v>
      </c>
      <c r="G50" s="74"/>
    </row>
    <row r="51" spans="1:7" s="4" customFormat="1" ht="15" hidden="1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hidden="1" x14ac:dyDescent="0.25">
      <c r="A52" s="82"/>
      <c r="B52" s="90" t="s">
        <v>62</v>
      </c>
      <c r="C52" s="65" t="s">
        <v>12</v>
      </c>
      <c r="D52" s="19"/>
      <c r="E52" s="19"/>
      <c r="F52" s="13"/>
      <c r="G52" s="74"/>
    </row>
    <row r="53" spans="1:7" s="4" customFormat="1" ht="15" hidden="1" x14ac:dyDescent="0.25">
      <c r="A53" s="82"/>
      <c r="B53" s="85" t="s">
        <v>63</v>
      </c>
      <c r="C53" s="65" t="s">
        <v>30</v>
      </c>
      <c r="D53" s="19"/>
      <c r="E53" s="19"/>
      <c r="F53" s="13"/>
      <c r="G53" s="74"/>
    </row>
    <row r="54" spans="1:7" s="4" customFormat="1" ht="15" hidden="1" x14ac:dyDescent="0.25">
      <c r="A54" s="82"/>
      <c r="B54" s="85" t="s">
        <v>64</v>
      </c>
      <c r="C54" s="65" t="s">
        <v>30</v>
      </c>
      <c r="D54" s="19"/>
      <c r="E54" s="19"/>
      <c r="F54" s="13"/>
      <c r="G54" s="74"/>
    </row>
    <row r="55" spans="1:7" s="4" customFormat="1" ht="15" hidden="1" x14ac:dyDescent="0.25">
      <c r="A55" s="82"/>
      <c r="B55" s="85" t="s">
        <v>29</v>
      </c>
      <c r="C55" s="65" t="s">
        <v>12</v>
      </c>
      <c r="D55" s="11"/>
      <c r="E55" s="11"/>
      <c r="F55" s="13"/>
      <c r="G55" s="74"/>
    </row>
    <row r="56" spans="1:7" s="4" customFormat="1" ht="15" hidden="1" x14ac:dyDescent="0.25">
      <c r="A56" s="82"/>
      <c r="B56" s="89" t="s">
        <v>138</v>
      </c>
      <c r="C56" s="65" t="s">
        <v>30</v>
      </c>
      <c r="D56" s="20"/>
      <c r="E56" s="20"/>
      <c r="F56" s="13"/>
      <c r="G56" s="74"/>
    </row>
    <row r="57" spans="1:7" s="4" customFormat="1" ht="15" hidden="1" x14ac:dyDescent="0.25">
      <c r="A57" s="82"/>
      <c r="B57" s="89" t="s">
        <v>139</v>
      </c>
      <c r="C57" s="65" t="s">
        <v>30</v>
      </c>
      <c r="D57" s="21"/>
      <c r="E57" s="21"/>
      <c r="F57" s="13"/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13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1">
        <v>14.4</v>
      </c>
      <c r="E59" s="18">
        <v>7</v>
      </c>
      <c r="F59" s="11">
        <f t="shared" ref="F59:F62" si="8">E59/D59*100</f>
        <v>48.611111111111107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26</v>
      </c>
      <c r="E60" s="10">
        <v>2</v>
      </c>
      <c r="F60" s="11">
        <f t="shared" si="8"/>
        <v>7.6923076923076925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1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2.4</v>
      </c>
      <c r="E62" s="18">
        <v>3</v>
      </c>
      <c r="F62" s="18">
        <f t="shared" si="8"/>
        <v>125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50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50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51">
        <v>53.81</v>
      </c>
      <c r="E65" s="51">
        <v>53.81</v>
      </c>
      <c r="F65" s="18">
        <f t="shared" ref="F65:F66" si="9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51">
        <v>53.81</v>
      </c>
      <c r="E66" s="51">
        <v>53.81</v>
      </c>
      <c r="F66" s="18">
        <f t="shared" si="9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1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1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1157</v>
      </c>
      <c r="E69" s="18">
        <v>1016</v>
      </c>
      <c r="F69" s="11">
        <f>E69/D69*100</f>
        <v>87.813310285220396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1443</v>
      </c>
      <c r="E71" s="18">
        <v>1630</v>
      </c>
      <c r="F71" s="18">
        <f t="shared" ref="F71:F72" si="10">E71/D71*100</f>
        <v>112.95911295911296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1027</v>
      </c>
      <c r="E72" s="18">
        <v>1358</v>
      </c>
      <c r="F72" s="11">
        <f t="shared" si="10"/>
        <v>132.22979552093477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21979</v>
      </c>
      <c r="E74" s="10">
        <v>22514</v>
      </c>
      <c r="F74" s="11">
        <f t="shared" ref="F74" si="11">E74/D74*100</f>
        <v>102.43414168069521</v>
      </c>
      <c r="G74" s="74"/>
    </row>
    <row r="75" spans="1:7" s="4" customFormat="1" ht="15" hidden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" hidden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5661</v>
      </c>
      <c r="E78" s="41">
        <v>6045</v>
      </c>
      <c r="F78" s="11">
        <f t="shared" ref="F78:F80" si="12">E78/D78*100</f>
        <v>106.78325384207736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13</v>
      </c>
      <c r="E79" s="41">
        <v>7</v>
      </c>
      <c r="F79" s="11">
        <f t="shared" si="12"/>
        <v>53.846153846153847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8</v>
      </c>
      <c r="E80" s="41">
        <v>6</v>
      </c>
      <c r="F80" s="18">
        <f t="shared" si="12"/>
        <v>75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0.23</v>
      </c>
      <c r="E81" s="63">
        <v>0.12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38"/>
    </row>
    <row r="84" spans="1:7" ht="16.5" x14ac:dyDescent="0.25">
      <c r="A84" s="37"/>
      <c r="B84" s="39"/>
      <c r="C84" s="38"/>
      <c r="D84" s="144"/>
      <c r="E84" s="144"/>
    </row>
    <row r="85" spans="1:7" ht="16.5" x14ac:dyDescent="0.25">
      <c r="A85" s="37"/>
      <c r="B85" s="39"/>
      <c r="C85" s="38"/>
      <c r="D85" s="145"/>
      <c r="E85" s="145"/>
    </row>
    <row r="86" spans="1:7" ht="16.5" x14ac:dyDescent="0.25">
      <c r="A86" s="37"/>
      <c r="B86" s="39"/>
      <c r="C86" s="38"/>
    </row>
    <row r="87" spans="1:7" ht="16.5" x14ac:dyDescent="0.25">
      <c r="A87" s="37"/>
      <c r="B87" s="39"/>
      <c r="C87" s="38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7"/>
  <sheetViews>
    <sheetView zoomScaleNormal="100" workbookViewId="0">
      <pane ySplit="6" topLeftCell="A49" activePane="bottomLeft" state="frozen"/>
      <selection pane="bottomLeft" activeCell="E69" sqref="E69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62" customWidth="1"/>
    <col min="5" max="6" width="9.625" style="62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116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2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3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v>2265.5</v>
      </c>
      <c r="E9" s="10">
        <f>E10+E11</f>
        <v>2592.4499999999998</v>
      </c>
      <c r="F9" s="11">
        <f>E9/D9*100</f>
        <v>114.4316927830501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1033.5</v>
      </c>
      <c r="E10" s="10">
        <f>E15</f>
        <v>1001.7</v>
      </c>
      <c r="F10" s="11">
        <f t="shared" ref="F10:F18" si="0">E10/D10*100</f>
        <v>96.92307692307692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1232</v>
      </c>
      <c r="E11" s="10">
        <f>E18</f>
        <v>1590.75</v>
      </c>
      <c r="F11" s="11">
        <f t="shared" si="0"/>
        <v>129.11931818181819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2">
        <v>195</v>
      </c>
      <c r="E13" s="12">
        <v>189</v>
      </c>
      <c r="F13" s="11">
        <f t="shared" si="0"/>
        <v>96.92307692307692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2">
        <v>53</v>
      </c>
      <c r="E14" s="12">
        <v>53</v>
      </c>
      <c r="F14" s="18">
        <f t="shared" si="0"/>
        <v>100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2">
        <v>1033.5</v>
      </c>
      <c r="E15" s="12">
        <f>E14*E13/10</f>
        <v>1001.7</v>
      </c>
      <c r="F15" s="11">
        <f t="shared" si="0"/>
        <v>96.92307692307692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315</v>
      </c>
      <c r="E16" s="46">
        <v>315</v>
      </c>
      <c r="F16" s="18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54">
        <v>43</v>
      </c>
      <c r="E17" s="54">
        <v>50.5</v>
      </c>
      <c r="F17" s="11">
        <f t="shared" si="0"/>
        <v>117.44186046511629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1232</v>
      </c>
      <c r="E18" s="46">
        <f>E17*E16/10</f>
        <v>1590.75</v>
      </c>
      <c r="F18" s="11">
        <f t="shared" si="0"/>
        <v>129.11931818181819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46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54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46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0">
        <v>9</v>
      </c>
      <c r="E22" s="46">
        <v>10</v>
      </c>
      <c r="F22" s="11">
        <f t="shared" ref="F22" si="1">E22/D22*100</f>
        <v>111.11111111111111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4"/>
      <c r="E23" s="5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0"/>
      <c r="E24" s="46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1320</v>
      </c>
      <c r="E25" s="46">
        <v>1320</v>
      </c>
      <c r="F25" s="18">
        <f t="shared" ref="F25:F28" si="2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54">
        <v>199</v>
      </c>
      <c r="E26" s="54">
        <v>189.2</v>
      </c>
      <c r="F26" s="11">
        <f t="shared" si="2"/>
        <v>95.075376884422099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26268</v>
      </c>
      <c r="E27" s="46">
        <f>E26*E25/10</f>
        <v>24974.399999999998</v>
      </c>
      <c r="F27" s="11">
        <f t="shared" si="2"/>
        <v>95.075376884422099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10">
        <v>120</v>
      </c>
      <c r="E28" s="46">
        <v>120</v>
      </c>
      <c r="F28" s="11">
        <f t="shared" si="2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54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46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10">
        <v>228</v>
      </c>
      <c r="E31" s="46">
        <v>365</v>
      </c>
      <c r="F31" s="11">
        <f t="shared" ref="F31:F33" si="3">E31/D31*100</f>
        <v>160.08771929824562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54">
        <v>396.1</v>
      </c>
      <c r="E32" s="54">
        <v>396.1</v>
      </c>
      <c r="F32" s="11">
        <f t="shared" si="3"/>
        <v>100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10">
        <f>D32*D31/10</f>
        <v>9031.08</v>
      </c>
      <c r="E33" s="46">
        <f>E32*E31/10</f>
        <v>14457.65</v>
      </c>
      <c r="F33" s="11">
        <f t="shared" si="3"/>
        <v>160.08771929824562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2">
        <v>83</v>
      </c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300</v>
      </c>
      <c r="E35" s="46">
        <v>348</v>
      </c>
      <c r="F35" s="18">
        <f t="shared" ref="F35" si="4">E35/D35*100</f>
        <v>115.99999999999999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2">
        <v>49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34</v>
      </c>
      <c r="E37" s="46">
        <v>35</v>
      </c>
      <c r="F37" s="11">
        <f t="shared" ref="F37" si="5">E37/D37*100</f>
        <v>102.94117647058823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2">
        <v>2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124</v>
      </c>
      <c r="C40" s="66" t="s">
        <v>12</v>
      </c>
      <c r="D40" s="10">
        <v>83</v>
      </c>
      <c r="E40" s="10">
        <v>83</v>
      </c>
      <c r="F40" s="18">
        <f t="shared" ref="F40" si="6">E40/D40*100</f>
        <v>100</v>
      </c>
      <c r="G40" s="74"/>
    </row>
    <row r="41" spans="1:7" s="17" customFormat="1" x14ac:dyDescent="0.25">
      <c r="A41" s="84"/>
      <c r="B41" s="87" t="s">
        <v>122</v>
      </c>
      <c r="C41" s="66"/>
      <c r="D41" s="10"/>
      <c r="E41" s="10"/>
      <c r="F41" s="13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10">
        <v>2182</v>
      </c>
      <c r="E43" s="10">
        <v>2182</v>
      </c>
      <c r="F43" s="18">
        <f t="shared" ref="F43" si="7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10"/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61">
        <v>155</v>
      </c>
      <c r="E46" s="61">
        <v>160</v>
      </c>
      <c r="F46" s="11">
        <f t="shared" ref="F46:F50" si="8">E46/D46*100</f>
        <v>103.2258064516129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61">
        <v>5480</v>
      </c>
      <c r="E47" s="61">
        <v>5350</v>
      </c>
      <c r="F47" s="11">
        <f t="shared" si="8"/>
        <v>97.627737226277361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61">
        <v>70</v>
      </c>
      <c r="E48" s="61">
        <v>70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61">
        <v>12050</v>
      </c>
      <c r="E49" s="61">
        <v>12250</v>
      </c>
      <c r="F49" s="11">
        <f t="shared" si="8"/>
        <v>101.65975103734439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61">
        <v>2056.9724656210046</v>
      </c>
      <c r="E50" s="61">
        <v>2050.4389352356807</v>
      </c>
      <c r="F50" s="11">
        <f t="shared" si="8"/>
        <v>99.68237151957446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hidden="1" x14ac:dyDescent="0.25">
      <c r="A52" s="82"/>
      <c r="B52" s="90" t="s">
        <v>62</v>
      </c>
      <c r="C52" s="65" t="s">
        <v>12</v>
      </c>
      <c r="D52" s="19"/>
      <c r="E52" s="19"/>
      <c r="F52" s="13"/>
      <c r="G52" s="74"/>
    </row>
    <row r="53" spans="1:7" s="4" customFormat="1" ht="15" hidden="1" x14ac:dyDescent="0.25">
      <c r="A53" s="82"/>
      <c r="B53" s="85" t="s">
        <v>63</v>
      </c>
      <c r="C53" s="65" t="s">
        <v>30</v>
      </c>
      <c r="D53" s="19"/>
      <c r="E53" s="19"/>
      <c r="F53" s="13"/>
      <c r="G53" s="74"/>
    </row>
    <row r="54" spans="1:7" s="4" customFormat="1" ht="15" hidden="1" x14ac:dyDescent="0.25">
      <c r="A54" s="82"/>
      <c r="B54" s="85" t="s">
        <v>64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103.77</v>
      </c>
      <c r="E55" s="11">
        <v>103.77</v>
      </c>
      <c r="F55" s="18">
        <f t="shared" ref="F55" si="9">E55/D55*100</f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/>
      <c r="E56" s="20"/>
      <c r="F56" s="50"/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103.77</v>
      </c>
      <c r="E57" s="21">
        <v>103.77</v>
      </c>
      <c r="F57" s="18">
        <f t="shared" ref="F57" si="10">E57/D57*100</f>
        <v>100</v>
      </c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13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8">
        <v>200</v>
      </c>
      <c r="E59" s="18">
        <v>75</v>
      </c>
      <c r="F59" s="11">
        <f t="shared" ref="F59:F60" si="11">E59/D59*100</f>
        <v>37.5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338</v>
      </c>
      <c r="E60" s="10">
        <v>84</v>
      </c>
      <c r="F60" s="11">
        <f t="shared" si="11"/>
        <v>24.852071005917161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3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33.6</v>
      </c>
      <c r="E62" s="18">
        <v>40</v>
      </c>
      <c r="F62" s="18">
        <f t="shared" ref="F62" si="12">E62/D62*100</f>
        <v>119.04761904761905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50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50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104">
        <v>73.38</v>
      </c>
      <c r="E65" s="104">
        <v>73.38</v>
      </c>
      <c r="F65" s="18">
        <f t="shared" ref="F65:F69" si="13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104">
        <v>73.38</v>
      </c>
      <c r="E66" s="104">
        <v>73.38</v>
      </c>
      <c r="F66" s="18">
        <f t="shared" si="13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8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8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718</v>
      </c>
      <c r="E69" s="18">
        <v>1008</v>
      </c>
      <c r="F69" s="18">
        <f t="shared" si="13"/>
        <v>140.38997214484678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2019</v>
      </c>
      <c r="E71" s="18">
        <v>2275</v>
      </c>
      <c r="F71" s="11">
        <f t="shared" ref="F71:F72" si="14">E71/D71*100</f>
        <v>112.67954432887568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1699</v>
      </c>
      <c r="E72" s="18">
        <v>1618</v>
      </c>
      <c r="F72" s="11">
        <f t="shared" si="14"/>
        <v>95.232489699823432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24377</v>
      </c>
      <c r="E74" s="10">
        <v>24892</v>
      </c>
      <c r="F74" s="11">
        <f t="shared" ref="F74" si="15">E74/D74*100</f>
        <v>102.11264716741191</v>
      </c>
      <c r="G74" s="74"/>
    </row>
    <row r="75" spans="1:7" s="4" customFormat="1" ht="15" hidden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" hidden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5336</v>
      </c>
      <c r="E78" s="41">
        <v>5698</v>
      </c>
      <c r="F78" s="11">
        <f t="shared" ref="F78:F80" si="16">E78/D78*100</f>
        <v>106.78410794602699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41</v>
      </c>
      <c r="E79" s="41">
        <v>21</v>
      </c>
      <c r="F79" s="11">
        <f t="shared" si="16"/>
        <v>51.219512195121951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27</v>
      </c>
      <c r="E80" s="41">
        <v>20</v>
      </c>
      <c r="F80" s="11">
        <f t="shared" si="16"/>
        <v>74.074074074074076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0.77</v>
      </c>
      <c r="E81" s="63">
        <v>0.37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38"/>
    </row>
    <row r="84" spans="1:7" ht="16.5" x14ac:dyDescent="0.25">
      <c r="A84" s="37"/>
      <c r="B84" s="39"/>
      <c r="C84" s="38"/>
      <c r="D84" s="144"/>
      <c r="E84" s="144"/>
    </row>
    <row r="85" spans="1:7" ht="16.5" x14ac:dyDescent="0.25">
      <c r="A85" s="37"/>
      <c r="B85" s="39"/>
      <c r="C85" s="38"/>
      <c r="D85" s="145"/>
      <c r="E85" s="145"/>
    </row>
    <row r="86" spans="1:7" ht="16.5" x14ac:dyDescent="0.25">
      <c r="A86" s="37"/>
      <c r="B86" s="39"/>
      <c r="C86" s="38"/>
    </row>
    <row r="87" spans="1:7" ht="16.5" x14ac:dyDescent="0.25">
      <c r="A87" s="37"/>
      <c r="B87" s="39"/>
      <c r="C87" s="38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7"/>
  <sheetViews>
    <sheetView zoomScaleNormal="100" workbookViewId="0">
      <pane ySplit="6" topLeftCell="A7" activePane="bottomLeft" state="frozen"/>
      <selection pane="bottomLeft" activeCell="G33" sqref="G33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8.625" style="40" customWidth="1"/>
    <col min="4" max="4" width="9.5" style="62" customWidth="1"/>
    <col min="5" max="6" width="9.625" style="62" customWidth="1"/>
    <col min="7" max="7" width="8.625" style="1" customWidth="1"/>
    <col min="8" max="8" width="9" style="1" customWidth="1"/>
    <col min="9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115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v>9274</v>
      </c>
      <c r="E9" s="10">
        <f>E10+E11</f>
        <v>9664.81</v>
      </c>
      <c r="F9" s="11">
        <f>E9/D9*100</f>
        <v>104.21403924951476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7365</v>
      </c>
      <c r="E10" s="10">
        <f>E15</f>
        <v>7473.67</v>
      </c>
      <c r="F10" s="11">
        <f t="shared" ref="F10:F18" si="0">E10/D10*100</f>
        <v>101.47549219280381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1909</v>
      </c>
      <c r="E11" s="10">
        <f>E18</f>
        <v>2191.14</v>
      </c>
      <c r="F11" s="11">
        <f t="shared" si="0"/>
        <v>114.77946568884232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2">
        <v>1436</v>
      </c>
      <c r="E13" s="12">
        <v>1429</v>
      </c>
      <c r="F13" s="11">
        <f t="shared" si="0"/>
        <v>99.512534818941504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54">
        <v>51.3</v>
      </c>
      <c r="E14" s="54">
        <v>52.3</v>
      </c>
      <c r="F14" s="11">
        <f t="shared" si="0"/>
        <v>101.94931773879144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2">
        <v>7365</v>
      </c>
      <c r="E15" s="12">
        <f>E14*E13/10</f>
        <v>7473.67</v>
      </c>
      <c r="F15" s="11">
        <f t="shared" si="0"/>
        <v>101.47549219280381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446</v>
      </c>
      <c r="E16" s="46">
        <v>423</v>
      </c>
      <c r="F16" s="11">
        <f t="shared" si="0"/>
        <v>94.843049327354251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54">
        <v>42.8</v>
      </c>
      <c r="E17" s="54">
        <v>51.8</v>
      </c>
      <c r="F17" s="18">
        <f t="shared" si="0"/>
        <v>121.02803738317758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1909</v>
      </c>
      <c r="E18" s="46">
        <f>E17*E16/10</f>
        <v>2191.14</v>
      </c>
      <c r="F18" s="11">
        <f t="shared" si="0"/>
        <v>114.77946568884232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46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54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46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0">
        <v>28</v>
      </c>
      <c r="E22" s="46">
        <v>22</v>
      </c>
      <c r="F22" s="11">
        <f t="shared" ref="F22" si="1">E22/D22*100</f>
        <v>78.571428571428569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4"/>
      <c r="E23" s="5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0"/>
      <c r="E24" s="46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1500</v>
      </c>
      <c r="E25" s="46">
        <v>1570</v>
      </c>
      <c r="F25" s="11">
        <f t="shared" ref="F25:F28" si="2">E25/D25*100</f>
        <v>104.66666666666666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2">
        <v>199</v>
      </c>
      <c r="E26" s="54">
        <v>189.2</v>
      </c>
      <c r="F26" s="11">
        <f t="shared" si="2"/>
        <v>95.075376884422099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29850</v>
      </c>
      <c r="E27" s="46">
        <f>E26*E25/10</f>
        <v>29704.400000000001</v>
      </c>
      <c r="F27" s="11">
        <f t="shared" si="2"/>
        <v>99.512227805695147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111</v>
      </c>
      <c r="E28" s="46">
        <v>110</v>
      </c>
      <c r="F28" s="11">
        <f t="shared" si="2"/>
        <v>99.099099099099092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54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46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10">
        <v>566</v>
      </c>
      <c r="E31" s="46">
        <v>724</v>
      </c>
      <c r="F31" s="11">
        <f t="shared" ref="F31:F33" si="3">E31/D31*100</f>
        <v>127.91519434628975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54">
        <v>396.1</v>
      </c>
      <c r="E32" s="54">
        <v>396.1</v>
      </c>
      <c r="F32" s="11">
        <f t="shared" si="3"/>
        <v>100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10">
        <f>D32*D31/10</f>
        <v>22419.260000000002</v>
      </c>
      <c r="E33" s="46">
        <f>E32*E31/10</f>
        <v>28677.640000000003</v>
      </c>
      <c r="F33" s="11">
        <f t="shared" si="3"/>
        <v>127.91519434628975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720</v>
      </c>
      <c r="E35" s="46">
        <v>793</v>
      </c>
      <c r="F35" s="11">
        <f t="shared" ref="F35" si="4">E35/D35*100</f>
        <v>110.1388888888889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2">
        <v>68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84</v>
      </c>
      <c r="E37" s="46">
        <v>89</v>
      </c>
      <c r="F37" s="18">
        <f t="shared" ref="F37" si="5">E37/D37*100</f>
        <v>105.95238095238095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2">
        <v>5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630.20000000000005</v>
      </c>
      <c r="E40" s="10">
        <v>640</v>
      </c>
      <c r="F40" s="11">
        <f t="shared" ref="F40" si="6">E40/D40*100</f>
        <v>101.55506188511583</v>
      </c>
      <c r="G40" s="74"/>
    </row>
    <row r="41" spans="1:7" s="17" customFormat="1" x14ac:dyDescent="0.25">
      <c r="A41" s="84"/>
      <c r="B41" s="87" t="s">
        <v>122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10">
        <v>3821</v>
      </c>
      <c r="E43" s="10">
        <v>3821</v>
      </c>
      <c r="F43" s="18">
        <f t="shared" ref="F43" si="7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10"/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61">
        <v>245</v>
      </c>
      <c r="E46" s="61">
        <v>260</v>
      </c>
      <c r="F46" s="11">
        <f t="shared" ref="F46:F50" si="8">E46/D46*100</f>
        <v>106.12244897959184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61">
        <v>6600</v>
      </c>
      <c r="E47" s="61">
        <v>7000</v>
      </c>
      <c r="F47" s="11">
        <f t="shared" si="8"/>
        <v>106.06060606060606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61">
        <v>55</v>
      </c>
      <c r="E48" s="61">
        <v>60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61">
        <v>10100</v>
      </c>
      <c r="E49" s="61">
        <v>11230</v>
      </c>
      <c r="F49" s="11">
        <f t="shared" si="8"/>
        <v>111.1881188118812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61">
        <v>1970.9018054819296</v>
      </c>
      <c r="E50" s="61">
        <v>2134.7193644430035</v>
      </c>
      <c r="F50" s="11">
        <f t="shared" si="8"/>
        <v>108.31180723998661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hidden="1" x14ac:dyDescent="0.25">
      <c r="A52" s="82"/>
      <c r="B52" s="90" t="s">
        <v>62</v>
      </c>
      <c r="C52" s="65" t="s">
        <v>12</v>
      </c>
      <c r="D52" s="19">
        <v>1</v>
      </c>
      <c r="E52" s="19"/>
      <c r="F52" s="13"/>
      <c r="G52" s="74"/>
    </row>
    <row r="53" spans="1:7" s="4" customFormat="1" ht="15" hidden="1" x14ac:dyDescent="0.25">
      <c r="A53" s="82"/>
      <c r="B53" s="85" t="s">
        <v>63</v>
      </c>
      <c r="C53" s="65" t="s">
        <v>30</v>
      </c>
      <c r="D53" s="19"/>
      <c r="E53" s="19"/>
      <c r="F53" s="13"/>
      <c r="G53" s="74"/>
    </row>
    <row r="54" spans="1:7" s="4" customFormat="1" ht="15" hidden="1" x14ac:dyDescent="0.25">
      <c r="A54" s="82"/>
      <c r="B54" s="85" t="s">
        <v>64</v>
      </c>
      <c r="C54" s="65" t="s">
        <v>30</v>
      </c>
      <c r="D54" s="19">
        <v>1</v>
      </c>
      <c r="E54" s="19"/>
      <c r="F54" s="13"/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366.66</v>
      </c>
      <c r="E55" s="11">
        <v>366.66</v>
      </c>
      <c r="F55" s="18">
        <f t="shared" ref="F55" si="9">E55/D55*100</f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/>
      <c r="E56" s="20"/>
      <c r="F56" s="50"/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366.66</v>
      </c>
      <c r="E57" s="21">
        <v>366.66</v>
      </c>
      <c r="F57" s="18">
        <f t="shared" ref="F57" si="10">E57/D57*100</f>
        <v>100</v>
      </c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13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8">
        <v>84</v>
      </c>
      <c r="E59" s="18">
        <v>90</v>
      </c>
      <c r="F59" s="11">
        <f t="shared" ref="F59:F60" si="11">E59/D59*100</f>
        <v>107.14285714285714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144</v>
      </c>
      <c r="E60" s="10">
        <v>176</v>
      </c>
      <c r="F60" s="11">
        <f t="shared" si="11"/>
        <v>122.22222222222223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3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14.4</v>
      </c>
      <c r="E62" s="18">
        <v>75</v>
      </c>
      <c r="F62" s="11">
        <f t="shared" ref="F62" si="12">E62/D62*100</f>
        <v>520.83333333333326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13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13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105">
        <v>48</v>
      </c>
      <c r="E65" s="105">
        <v>48</v>
      </c>
      <c r="F65" s="18">
        <f t="shared" ref="F65:F66" si="13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105">
        <v>48</v>
      </c>
      <c r="E66" s="105">
        <v>48</v>
      </c>
      <c r="F66" s="18">
        <f t="shared" si="13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1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1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838</v>
      </c>
      <c r="E69" s="18">
        <v>965</v>
      </c>
      <c r="F69" s="11">
        <f>E69/D69*100</f>
        <v>115.15513126491648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2156</v>
      </c>
      <c r="E71" s="18">
        <v>2005</v>
      </c>
      <c r="F71" s="18">
        <f t="shared" ref="F71:F72" si="14">E71/D71*100</f>
        <v>92.996289424860862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1307</v>
      </c>
      <c r="E72" s="18">
        <v>1588</v>
      </c>
      <c r="F72" s="11">
        <f t="shared" si="14"/>
        <v>121.49961744452946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21495</v>
      </c>
      <c r="E74" s="10">
        <v>22039</v>
      </c>
      <c r="F74" s="11">
        <f t="shared" ref="F74" si="15">E74/D74*100</f>
        <v>102.53082112119098</v>
      </c>
      <c r="G74" s="74"/>
    </row>
    <row r="75" spans="1:7" s="4" customFormat="1" ht="15" hidden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" hidden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5021</v>
      </c>
      <c r="E78" s="41">
        <v>5362</v>
      </c>
      <c r="F78" s="11">
        <f t="shared" ref="F78:F80" si="16">E78/D78*100</f>
        <v>106.79147580163315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21</v>
      </c>
      <c r="E79" s="41">
        <v>11</v>
      </c>
      <c r="F79" s="11">
        <f t="shared" si="16"/>
        <v>52.380952380952387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13</v>
      </c>
      <c r="E80" s="41">
        <v>10</v>
      </c>
      <c r="F80" s="11">
        <f t="shared" si="16"/>
        <v>76.923076923076934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0.42</v>
      </c>
      <c r="E81" s="63">
        <v>0.21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38"/>
    </row>
    <row r="84" spans="1:7" ht="16.5" x14ac:dyDescent="0.25">
      <c r="A84" s="37"/>
      <c r="B84" s="39"/>
      <c r="C84" s="38"/>
      <c r="D84" s="144"/>
      <c r="E84" s="144"/>
    </row>
    <row r="85" spans="1:7" ht="16.5" x14ac:dyDescent="0.25">
      <c r="A85" s="37"/>
      <c r="B85" s="39"/>
      <c r="C85" s="38"/>
      <c r="D85" s="145"/>
      <c r="E85" s="145"/>
    </row>
    <row r="86" spans="1:7" ht="16.5" x14ac:dyDescent="0.25">
      <c r="A86" s="37"/>
      <c r="B86" s="39"/>
      <c r="C86" s="38"/>
    </row>
    <row r="87" spans="1:7" ht="16.5" x14ac:dyDescent="0.25">
      <c r="A87" s="37"/>
      <c r="B87" s="39"/>
      <c r="C87" s="38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7"/>
  <sheetViews>
    <sheetView zoomScaleNormal="100" workbookViewId="0">
      <pane ySplit="6" topLeftCell="A7" activePane="bottomLeft" state="frozen"/>
      <selection activeCell="G33" sqref="G33"/>
      <selection pane="bottomLeft" activeCell="G33" sqref="G33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8.375" style="40" customWidth="1"/>
    <col min="4" max="4" width="9.5" style="62" customWidth="1"/>
    <col min="5" max="6" width="9.625" style="62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114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v>5723</v>
      </c>
      <c r="E9" s="10">
        <f>E10+E11</f>
        <v>6233.38</v>
      </c>
      <c r="F9" s="11">
        <f>E9/D9*100</f>
        <v>108.91804997378998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4381</v>
      </c>
      <c r="E10" s="10">
        <f>E15</f>
        <v>4421.34</v>
      </c>
      <c r="F10" s="11">
        <f t="shared" ref="F10:F18" si="0">E10/D10*100</f>
        <v>100.92079433919197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1342</v>
      </c>
      <c r="E11" s="10">
        <f>E18</f>
        <v>1812.0399999999997</v>
      </c>
      <c r="F11" s="18">
        <f t="shared" si="0"/>
        <v>135.02533532041727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2">
        <v>859</v>
      </c>
      <c r="E13" s="10">
        <v>847</v>
      </c>
      <c r="F13" s="11">
        <f t="shared" si="0"/>
        <v>98.603026775320131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2">
        <v>51</v>
      </c>
      <c r="E14" s="14">
        <v>52.2</v>
      </c>
      <c r="F14" s="11">
        <f t="shared" si="0"/>
        <v>102.35294117647061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2">
        <v>4381</v>
      </c>
      <c r="E15" s="10">
        <v>4421.34</v>
      </c>
      <c r="F15" s="11">
        <f t="shared" si="0"/>
        <v>100.92079433919197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314</v>
      </c>
      <c r="E16" s="10">
        <v>356</v>
      </c>
      <c r="F16" s="11">
        <f t="shared" si="0"/>
        <v>113.37579617834395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2">
        <v>43</v>
      </c>
      <c r="E17" s="14">
        <v>50.9</v>
      </c>
      <c r="F17" s="11">
        <f t="shared" si="0"/>
        <v>118.37209302325581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1342</v>
      </c>
      <c r="E18" s="10">
        <v>1812.0399999999997</v>
      </c>
      <c r="F18" s="11">
        <f t="shared" si="0"/>
        <v>135.02533532041727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50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50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50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0">
        <v>14</v>
      </c>
      <c r="E22" s="10">
        <v>15</v>
      </c>
      <c r="F22" s="18">
        <f t="shared" ref="F22" si="1">E22/D22*100</f>
        <v>107.14285714285714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4"/>
      <c r="E23" s="14"/>
      <c r="F23" s="50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0"/>
      <c r="E24" s="10"/>
      <c r="F24" s="50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2010</v>
      </c>
      <c r="E25" s="10">
        <v>1930</v>
      </c>
      <c r="F25" s="11">
        <f t="shared" ref="F25:F28" si="2">E25/D25*100</f>
        <v>96.019900497512438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2">
        <v>199</v>
      </c>
      <c r="E26" s="14">
        <v>189.2</v>
      </c>
      <c r="F26" s="11">
        <f t="shared" si="2"/>
        <v>95.075376884422099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39999</v>
      </c>
      <c r="E27" s="10">
        <v>36515.599999999999</v>
      </c>
      <c r="F27" s="11">
        <f t="shared" si="2"/>
        <v>91.291282282057054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209</v>
      </c>
      <c r="E28" s="10">
        <v>226</v>
      </c>
      <c r="F28" s="11">
        <f t="shared" si="2"/>
        <v>108.13397129186603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10">
        <v>151</v>
      </c>
      <c r="E31" s="10">
        <v>190</v>
      </c>
      <c r="F31" s="11">
        <f t="shared" ref="F31:F33" si="3">E31/D31*100</f>
        <v>125.82781456953643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0">
        <v>396.1</v>
      </c>
      <c r="E32" s="10">
        <v>396.1</v>
      </c>
      <c r="F32" s="11">
        <f t="shared" si="3"/>
        <v>100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10">
        <f>D32*D31/10</f>
        <v>5981.1100000000006</v>
      </c>
      <c r="E33" s="10">
        <v>7525.9</v>
      </c>
      <c r="F33" s="11">
        <f t="shared" si="3"/>
        <v>125.8278145695364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465</v>
      </c>
      <c r="E35" s="10">
        <v>510</v>
      </c>
      <c r="F35" s="11">
        <f t="shared" ref="F35" si="4">E35/D35*100</f>
        <v>109.6774193548387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47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54</v>
      </c>
      <c r="E37" s="10">
        <v>60</v>
      </c>
      <c r="F37" s="11">
        <f t="shared" ref="F37" si="5">E37/D37*100</f>
        <v>111.11111111111111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10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88</v>
      </c>
      <c r="E40" s="10">
        <v>88</v>
      </c>
      <c r="F40" s="18">
        <f t="shared" ref="F40" si="6">E40/D40*100</f>
        <v>100</v>
      </c>
      <c r="G40" s="74"/>
    </row>
    <row r="41" spans="1:7" s="17" customFormat="1" x14ac:dyDescent="0.25">
      <c r="A41" s="84"/>
      <c r="B41" s="87" t="s">
        <v>122</v>
      </c>
      <c r="C41" s="66" t="s">
        <v>12</v>
      </c>
      <c r="D41" s="10"/>
      <c r="E41" s="10"/>
      <c r="F41" s="50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50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10">
        <v>2250</v>
      </c>
      <c r="E43" s="10">
        <v>2250</v>
      </c>
      <c r="F43" s="18">
        <f t="shared" ref="F43" si="7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10"/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61">
        <v>65</v>
      </c>
      <c r="E46" s="61">
        <v>95</v>
      </c>
      <c r="F46" s="11">
        <f t="shared" ref="F46:F50" si="8">E46/D46*100</f>
        <v>146.15384615384613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61">
        <v>6100</v>
      </c>
      <c r="E47" s="61">
        <v>6900</v>
      </c>
      <c r="F47" s="11">
        <f t="shared" si="8"/>
        <v>113.11475409836065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61">
        <v>55</v>
      </c>
      <c r="E48" s="61">
        <v>60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61">
        <v>11800</v>
      </c>
      <c r="E49" s="61">
        <v>12800</v>
      </c>
      <c r="F49" s="11">
        <f t="shared" si="8"/>
        <v>108.47457627118644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61">
        <v>2089.5397424303842</v>
      </c>
      <c r="E50" s="61">
        <v>2285.3850632314361</v>
      </c>
      <c r="F50" s="11">
        <f t="shared" si="8"/>
        <v>109.37265354777412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x14ac:dyDescent="0.25">
      <c r="A52" s="82"/>
      <c r="B52" s="90" t="s">
        <v>62</v>
      </c>
      <c r="C52" s="65" t="s">
        <v>12</v>
      </c>
      <c r="D52" s="19">
        <v>35.340000000000003</v>
      </c>
      <c r="E52" s="19"/>
      <c r="F52" s="13"/>
      <c r="G52" s="74"/>
    </row>
    <row r="53" spans="1:7" s="4" customFormat="1" ht="15" x14ac:dyDescent="0.25">
      <c r="A53" s="82"/>
      <c r="B53" s="85" t="s">
        <v>63</v>
      </c>
      <c r="C53" s="65" t="s">
        <v>30</v>
      </c>
      <c r="D53" s="19"/>
      <c r="E53" s="19"/>
      <c r="F53" s="13"/>
      <c r="G53" s="74"/>
    </row>
    <row r="54" spans="1:7" s="4" customFormat="1" ht="15" x14ac:dyDescent="0.25">
      <c r="A54" s="82"/>
      <c r="B54" s="85" t="s">
        <v>64</v>
      </c>
      <c r="C54" s="65" t="s">
        <v>30</v>
      </c>
      <c r="D54" s="19">
        <v>35.340000000000003</v>
      </c>
      <c r="E54" s="19"/>
      <c r="F54" s="13"/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2191.4300000000003</v>
      </c>
      <c r="E55" s="11">
        <v>2191.4300000000003</v>
      </c>
      <c r="F55" s="18">
        <f t="shared" ref="F55" si="9">E55/D55*100</f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>
        <v>506.77</v>
      </c>
      <c r="E56" s="20">
        <v>506.77</v>
      </c>
      <c r="F56" s="18">
        <f t="shared" ref="F56" si="10">E56/D56*100</f>
        <v>100</v>
      </c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1684.66</v>
      </c>
      <c r="E57" s="21">
        <v>1684.66</v>
      </c>
      <c r="F57" s="18">
        <f t="shared" ref="F57" si="11">E57/D57*100</f>
        <v>100</v>
      </c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13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8">
        <v>23</v>
      </c>
      <c r="E59" s="18">
        <v>35</v>
      </c>
      <c r="F59" s="11">
        <f t="shared" ref="F59:F60" si="12">E59/D59*100</f>
        <v>152.17391304347828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45</v>
      </c>
      <c r="E60" s="10">
        <v>68</v>
      </c>
      <c r="F60" s="11">
        <f t="shared" si="12"/>
        <v>151.11111111111111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3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4.3</v>
      </c>
      <c r="E62" s="18">
        <v>36</v>
      </c>
      <c r="F62" s="11">
        <f t="shared" ref="F62" si="13">E62/D62*100</f>
        <v>837.20930232558146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13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13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51">
        <v>20.97</v>
      </c>
      <c r="E65" s="51">
        <v>20.97</v>
      </c>
      <c r="F65" s="18">
        <f t="shared" ref="F65:F66" si="14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51">
        <v>20.97</v>
      </c>
      <c r="E66" s="51">
        <v>20.97</v>
      </c>
      <c r="F66" s="18">
        <f t="shared" si="14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1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1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1272</v>
      </c>
      <c r="E69" s="18">
        <v>1016</v>
      </c>
      <c r="F69" s="11">
        <f>E69/D69*100</f>
        <v>79.874213836477992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2334</v>
      </c>
      <c r="E71" s="18">
        <v>2327</v>
      </c>
      <c r="F71" s="11">
        <f t="shared" ref="F71:F72" si="15">E71/D71*100</f>
        <v>99.700085689802904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1614</v>
      </c>
      <c r="E72" s="18">
        <v>1660</v>
      </c>
      <c r="F72" s="11">
        <f t="shared" si="15"/>
        <v>102.85006195786866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26294</v>
      </c>
      <c r="E74" s="10">
        <v>26924</v>
      </c>
      <c r="F74" s="11">
        <f t="shared" ref="F74" si="16">E74/D74*100</f>
        <v>102.39598387464821</v>
      </c>
      <c r="G74" s="74"/>
    </row>
    <row r="75" spans="1:7" s="4" customFormat="1" ht="15" hidden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" hidden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5613</v>
      </c>
      <c r="E78" s="41">
        <v>5993</v>
      </c>
      <c r="F78" s="11">
        <f t="shared" ref="F78:F80" si="17">E78/D78*100</f>
        <v>106.76999821842152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79</v>
      </c>
      <c r="E79" s="41">
        <v>42</v>
      </c>
      <c r="F79" s="11">
        <f t="shared" si="17"/>
        <v>53.164556962025308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37</v>
      </c>
      <c r="E80" s="41">
        <v>37</v>
      </c>
      <c r="F80" s="18">
        <f t="shared" si="17"/>
        <v>100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1.41</v>
      </c>
      <c r="E81" s="63">
        <v>0.7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38"/>
    </row>
    <row r="84" spans="1:7" ht="16.5" x14ac:dyDescent="0.25">
      <c r="A84" s="37"/>
      <c r="B84" s="39"/>
      <c r="C84" s="38"/>
      <c r="D84" s="144"/>
      <c r="E84" s="144"/>
    </row>
    <row r="85" spans="1:7" ht="16.5" x14ac:dyDescent="0.25">
      <c r="A85" s="37"/>
      <c r="B85" s="39"/>
      <c r="C85" s="38"/>
      <c r="D85" s="145"/>
      <c r="E85" s="145"/>
    </row>
    <row r="86" spans="1:7" ht="16.5" x14ac:dyDescent="0.25">
      <c r="A86" s="37"/>
      <c r="B86" s="39"/>
      <c r="C86" s="38"/>
    </row>
    <row r="87" spans="1:7" ht="16.5" x14ac:dyDescent="0.25">
      <c r="A87" s="37"/>
      <c r="B87" s="39"/>
      <c r="C87" s="38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87"/>
  <sheetViews>
    <sheetView zoomScaleNormal="100" workbookViewId="0">
      <pane ySplit="6" topLeftCell="A58" activePane="bottomLeft" state="frozen"/>
      <selection pane="bottomLeft" activeCell="D71" sqref="D71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625" style="1" customWidth="1"/>
    <col min="4" max="4" width="9.5" style="62" customWidth="1"/>
    <col min="5" max="5" width="9.625" style="62" customWidth="1"/>
    <col min="6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113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71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v>2062.9</v>
      </c>
      <c r="E9" s="10">
        <f>E10+E11</f>
        <v>1991.1695</v>
      </c>
      <c r="F9" s="11">
        <f>E9/D9*100</f>
        <v>96.522831935624595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1906.35</v>
      </c>
      <c r="E10" s="10">
        <f>E15</f>
        <v>1847.0264999999999</v>
      </c>
      <c r="F10" s="11">
        <f t="shared" ref="F10:F18" si="0">E10/D10*100</f>
        <v>96.888110787630808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156.55000000000001</v>
      </c>
      <c r="E11" s="10">
        <f>E18</f>
        <v>144.14299999999997</v>
      </c>
      <c r="F11" s="11">
        <f t="shared" si="0"/>
        <v>92.074736505908632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381.27</v>
      </c>
      <c r="E13" s="10">
        <v>379.5</v>
      </c>
      <c r="F13" s="11">
        <f t="shared" si="0"/>
        <v>99.535762058383824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50</v>
      </c>
      <c r="E14" s="14">
        <v>48.67</v>
      </c>
      <c r="F14" s="11">
        <f t="shared" si="0"/>
        <v>97.34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1906.35</v>
      </c>
      <c r="E15" s="10">
        <v>1847.0264999999999</v>
      </c>
      <c r="F15" s="11">
        <f t="shared" si="0"/>
        <v>96.888110787630808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31</v>
      </c>
      <c r="E16" s="10">
        <v>30.5</v>
      </c>
      <c r="F16" s="11">
        <f t="shared" si="0"/>
        <v>98.387096774193552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50.5</v>
      </c>
      <c r="E17" s="14">
        <v>47.26</v>
      </c>
      <c r="F17" s="11">
        <f t="shared" si="0"/>
        <v>93.584158415841586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156.55000000000001</v>
      </c>
      <c r="E18" s="10">
        <v>144.14299999999997</v>
      </c>
      <c r="F18" s="11">
        <f t="shared" si="0"/>
        <v>92.074736505908632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>
        <v>115.69999999999982</v>
      </c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0">
        <v>39</v>
      </c>
      <c r="E22" s="10">
        <v>39</v>
      </c>
      <c r="F22" s="11">
        <f t="shared" ref="F22" si="1">E22/D22*100</f>
        <v>100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1095.8399999999999</v>
      </c>
      <c r="E25" s="10">
        <v>1069</v>
      </c>
      <c r="F25" s="11">
        <f t="shared" ref="F25:F28" si="2">E25/D25*100</f>
        <v>97.550737333917368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189.8</v>
      </c>
      <c r="E26" s="14">
        <v>143.03</v>
      </c>
      <c r="F26" s="11">
        <f t="shared" si="2"/>
        <v>75.358271865121168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20799.0432</v>
      </c>
      <c r="E27" s="10">
        <v>15289.907000000001</v>
      </c>
      <c r="F27" s="11">
        <f t="shared" si="2"/>
        <v>73.512549846523711</v>
      </c>
      <c r="G27" s="74"/>
    </row>
    <row r="28" spans="1:7" s="17" customFormat="1" ht="15.75" hidden="1" customHeight="1" x14ac:dyDescent="0.25">
      <c r="A28" s="84"/>
      <c r="B28" s="85" t="s">
        <v>20</v>
      </c>
      <c r="C28" s="65" t="s">
        <v>12</v>
      </c>
      <c r="D28" s="46">
        <v>48</v>
      </c>
      <c r="E28" s="10">
        <v>48</v>
      </c>
      <c r="F28" s="11">
        <f t="shared" si="2"/>
        <v>100</v>
      </c>
      <c r="G28" s="74"/>
    </row>
    <row r="29" spans="1:7" s="17" customFormat="1" ht="15.75" hidden="1" customHeight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t="15.75" hidden="1" customHeight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10"/>
      <c r="E31" s="10">
        <v>32</v>
      </c>
      <c r="F31" s="13"/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0"/>
      <c r="E32" s="10">
        <v>386.5</v>
      </c>
      <c r="F32" s="13"/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10"/>
      <c r="E33" s="10">
        <v>1236.8</v>
      </c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>
        <v>1220</v>
      </c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502.5</v>
      </c>
      <c r="E35" s="10">
        <v>525</v>
      </c>
      <c r="F35" s="11">
        <f t="shared" ref="F35" si="3">E35/D35*100</f>
        <v>104.4776119402985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22.5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128</v>
      </c>
      <c r="E37" s="10">
        <v>140</v>
      </c>
      <c r="F37" s="11">
        <f t="shared" ref="F37" si="4">E37/D37*100</f>
        <v>109.375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12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1220</v>
      </c>
      <c r="E40" s="10">
        <v>1220</v>
      </c>
      <c r="F40" s="11">
        <f t="shared" ref="F40" si="5">E40/D40*100</f>
        <v>100</v>
      </c>
      <c r="G40" s="74"/>
    </row>
    <row r="41" spans="1:7" s="17" customFormat="1" x14ac:dyDescent="0.25">
      <c r="A41" s="84"/>
      <c r="B41" s="87" t="s">
        <v>121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10">
        <v>435</v>
      </c>
      <c r="E43" s="10">
        <v>435</v>
      </c>
      <c r="F43" s="11">
        <f t="shared" ref="F43" si="6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10"/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61">
        <v>148</v>
      </c>
      <c r="E46" s="61">
        <v>180</v>
      </c>
      <c r="F46" s="11">
        <f t="shared" ref="F46:F62" si="7">E46/D46*100</f>
        <v>121.62162162162163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61">
        <v>1920</v>
      </c>
      <c r="E47" s="61">
        <v>2200</v>
      </c>
      <c r="F47" s="11">
        <f t="shared" si="7"/>
        <v>114.58333333333333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57">
        <v>50</v>
      </c>
      <c r="E48" s="57">
        <v>55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61">
        <v>6200</v>
      </c>
      <c r="E49" s="61">
        <v>7100</v>
      </c>
      <c r="F49" s="11">
        <f t="shared" si="7"/>
        <v>114.51612903225808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61">
        <v>961.66515949982852</v>
      </c>
      <c r="E50" s="61">
        <v>1094.4910532676945</v>
      </c>
      <c r="F50" s="11">
        <f t="shared" si="7"/>
        <v>113.81207299190812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x14ac:dyDescent="0.25">
      <c r="A52" s="82"/>
      <c r="B52" s="90" t="s">
        <v>62</v>
      </c>
      <c r="C52" s="65" t="s">
        <v>12</v>
      </c>
      <c r="D52" s="19">
        <v>157.31</v>
      </c>
      <c r="E52" s="19">
        <v>200</v>
      </c>
      <c r="F52" s="11">
        <f t="shared" si="7"/>
        <v>127.13749920539064</v>
      </c>
      <c r="G52" s="74"/>
    </row>
    <row r="53" spans="1:7" s="4" customFormat="1" ht="15" x14ac:dyDescent="0.25">
      <c r="A53" s="82"/>
      <c r="B53" s="85" t="s">
        <v>63</v>
      </c>
      <c r="C53" s="65" t="s">
        <v>30</v>
      </c>
      <c r="D53" s="19"/>
      <c r="E53" s="19"/>
      <c r="F53" s="13"/>
      <c r="G53" s="74"/>
    </row>
    <row r="54" spans="1:7" s="4" customFormat="1" ht="15" x14ac:dyDescent="0.25">
      <c r="A54" s="82"/>
      <c r="B54" s="85" t="s">
        <v>64</v>
      </c>
      <c r="C54" s="65" t="s">
        <v>30</v>
      </c>
      <c r="D54" s="19">
        <v>157.31</v>
      </c>
      <c r="E54" s="19">
        <v>200</v>
      </c>
      <c r="F54" s="11">
        <f t="shared" si="7"/>
        <v>127.13749920539064</v>
      </c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24670.23</v>
      </c>
      <c r="E55" s="11">
        <v>24670.23</v>
      </c>
      <c r="F55" s="11">
        <f t="shared" si="7"/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>
        <v>14094.47</v>
      </c>
      <c r="E56" s="20">
        <v>14094.47</v>
      </c>
      <c r="F56" s="11">
        <f t="shared" si="7"/>
        <v>100</v>
      </c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10575.76</v>
      </c>
      <c r="E57" s="21">
        <v>10575.76</v>
      </c>
      <c r="F57" s="11">
        <f t="shared" si="7"/>
        <v>100</v>
      </c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13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8">
        <v>26</v>
      </c>
      <c r="E59" s="18">
        <v>32</v>
      </c>
      <c r="F59" s="11">
        <f t="shared" si="7"/>
        <v>123.07692307692308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5</v>
      </c>
      <c r="E60" s="10">
        <v>25</v>
      </c>
      <c r="F60" s="11">
        <f t="shared" si="7"/>
        <v>500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3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10</v>
      </c>
      <c r="E62" s="18">
        <v>29.5</v>
      </c>
      <c r="F62" s="11">
        <f t="shared" si="7"/>
        <v>295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13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13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55">
        <v>322.29000000000002</v>
      </c>
      <c r="E65" s="55">
        <v>322.29000000000002</v>
      </c>
      <c r="F65" s="11">
        <f t="shared" ref="F65:F66" si="8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55">
        <v>322.29000000000002</v>
      </c>
      <c r="E66" s="55">
        <v>322.29000000000002</v>
      </c>
      <c r="F66" s="11">
        <f t="shared" si="8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1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1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1002</v>
      </c>
      <c r="E69" s="18">
        <v>1118</v>
      </c>
      <c r="F69" s="11">
        <f>E69/D69*100</f>
        <v>111.57684630738522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1424</v>
      </c>
      <c r="E71" s="18">
        <v>1424</v>
      </c>
      <c r="F71" s="11">
        <f t="shared" ref="F71:F72" si="9">E71/D71*100</f>
        <v>100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978</v>
      </c>
      <c r="E72" s="18">
        <v>1078</v>
      </c>
      <c r="F72" s="11">
        <f t="shared" si="9"/>
        <v>110.22494887525562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10448</v>
      </c>
      <c r="E74" s="10">
        <v>10843</v>
      </c>
      <c r="F74" s="11">
        <f t="shared" ref="F74" si="10">E74/D74*100</f>
        <v>103.78062787136292</v>
      </c>
      <c r="G74" s="74"/>
    </row>
    <row r="75" spans="1:7" s="4" customFormat="1" ht="15" hidden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" hidden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2043</v>
      </c>
      <c r="E78" s="41">
        <v>2181</v>
      </c>
      <c r="F78" s="11">
        <f t="shared" ref="F78:F80" si="11">E78/D78*100</f>
        <v>106.75477239353893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79</v>
      </c>
      <c r="E79" s="41">
        <v>10</v>
      </c>
      <c r="F79" s="11">
        <f t="shared" si="11"/>
        <v>12.658227848101266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117</v>
      </c>
      <c r="E80" s="41">
        <v>69</v>
      </c>
      <c r="F80" s="11">
        <f t="shared" si="11"/>
        <v>58.974358974358978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3.87</v>
      </c>
      <c r="E81" s="63">
        <v>0.46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72"/>
    </row>
    <row r="84" spans="1:7" ht="16.5" x14ac:dyDescent="0.25">
      <c r="A84" s="37"/>
      <c r="B84" s="39"/>
      <c r="C84" s="72"/>
      <c r="D84" s="144"/>
      <c r="E84" s="144"/>
    </row>
    <row r="85" spans="1:7" ht="16.5" x14ac:dyDescent="0.25">
      <c r="A85" s="37"/>
      <c r="B85" s="39"/>
      <c r="C85" s="72"/>
      <c r="D85" s="145"/>
      <c r="E85" s="145"/>
    </row>
    <row r="86" spans="1:7" ht="16.5" x14ac:dyDescent="0.25">
      <c r="A86" s="37"/>
      <c r="B86" s="39"/>
      <c r="C86" s="72"/>
    </row>
    <row r="87" spans="1:7" ht="16.5" x14ac:dyDescent="0.25">
      <c r="A87" s="37"/>
      <c r="B87" s="39"/>
      <c r="C87" s="72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58" activePane="bottomLeft" state="frozen"/>
      <selection pane="bottomLeft" activeCell="F81" sqref="F81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8" style="40" customWidth="1"/>
    <col min="4" max="4" width="9.5" style="62" customWidth="1"/>
    <col min="5" max="6" width="9.625" style="62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112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1360.07</v>
      </c>
      <c r="E9" s="10">
        <f>E10+E11</f>
        <v>1376.3145000000002</v>
      </c>
      <c r="F9" s="11">
        <f>E9/D9*100</f>
        <v>101.19438705360754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1197.77</v>
      </c>
      <c r="E10" s="10">
        <f>E15</f>
        <v>1214.0205000000001</v>
      </c>
      <c r="F10" s="11">
        <f t="shared" ref="F10:F18" si="0">E10/D10*100</f>
        <v>101.35672958915319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162.30000000000001</v>
      </c>
      <c r="E11" s="10">
        <f>E18</f>
        <v>162.29400000000001</v>
      </c>
      <c r="F11" s="18">
        <f t="shared" si="0"/>
        <v>99.996303142329026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2">
        <v>241</v>
      </c>
      <c r="E13" s="10">
        <v>241.5</v>
      </c>
      <c r="F13" s="11">
        <f t="shared" si="0"/>
        <v>100.20746887966806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54">
        <v>49.7</v>
      </c>
      <c r="E14" s="14">
        <v>50.27</v>
      </c>
      <c r="F14" s="11">
        <f t="shared" si="0"/>
        <v>101.14688128772636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2">
        <v>1197.77</v>
      </c>
      <c r="E15" s="10">
        <v>1214.0205000000001</v>
      </c>
      <c r="F15" s="11">
        <f t="shared" si="0"/>
        <v>101.35672958915319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33</v>
      </c>
      <c r="E16" s="10">
        <v>33</v>
      </c>
      <c r="F16" s="18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54">
        <v>49.18</v>
      </c>
      <c r="E17" s="14">
        <v>49.18</v>
      </c>
      <c r="F17" s="18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162.30000000000001</v>
      </c>
      <c r="E18" s="10">
        <v>162.29400000000001</v>
      </c>
      <c r="F18" s="18">
        <f t="shared" si="0"/>
        <v>99.996303142329026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>
        <v>23.139999999999965</v>
      </c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0">
        <v>47</v>
      </c>
      <c r="E22" s="10">
        <v>47</v>
      </c>
      <c r="F22" s="11">
        <f t="shared" ref="F22" si="1">E22/D22*100</f>
        <v>100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4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0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298.14</v>
      </c>
      <c r="E25" s="10">
        <v>275</v>
      </c>
      <c r="F25" s="11">
        <f t="shared" ref="F25:F28" si="2">E25/D25*100</f>
        <v>92.238545649694785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54">
        <v>189.8</v>
      </c>
      <c r="E26" s="10">
        <v>143</v>
      </c>
      <c r="F26" s="11">
        <f t="shared" si="2"/>
        <v>75.342465753424648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5658.6972000000005</v>
      </c>
      <c r="E27" s="10">
        <v>3932.5</v>
      </c>
      <c r="F27" s="11">
        <f t="shared" si="2"/>
        <v>69.494794667578248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54</v>
      </c>
      <c r="E28" s="10">
        <v>54</v>
      </c>
      <c r="F28" s="11">
        <f t="shared" si="2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10"/>
      <c r="E31" s="10">
        <v>26</v>
      </c>
      <c r="F31" s="13"/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0"/>
      <c r="E32" s="10">
        <v>386.5</v>
      </c>
      <c r="F32" s="13"/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10"/>
      <c r="E33" s="10">
        <v>1004.9</v>
      </c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342</v>
      </c>
      <c r="E35" s="10">
        <v>364</v>
      </c>
      <c r="F35" s="11">
        <f t="shared" ref="F35" si="3">E35/D35*100</f>
        <v>106.43274853801171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22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95.1</v>
      </c>
      <c r="E37" s="10">
        <v>106.1</v>
      </c>
      <c r="F37" s="11">
        <f t="shared" ref="F37" si="4">E37/D37*100</f>
        <v>111.56677181913774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11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3360</v>
      </c>
      <c r="E40" s="10">
        <v>3360</v>
      </c>
      <c r="F40" s="18">
        <f t="shared" ref="F40" si="5">E40/D40*100</f>
        <v>100</v>
      </c>
      <c r="G40" s="74"/>
    </row>
    <row r="41" spans="1:7" s="17" customFormat="1" x14ac:dyDescent="0.25">
      <c r="A41" s="84"/>
      <c r="B41" s="87" t="s">
        <v>122</v>
      </c>
      <c r="C41" s="66" t="s">
        <v>12</v>
      </c>
      <c r="D41" s="10"/>
      <c r="E41" s="10"/>
      <c r="F41" s="50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50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10">
        <v>2035</v>
      </c>
      <c r="E43" s="10">
        <v>2035</v>
      </c>
      <c r="F43" s="18">
        <f t="shared" ref="F43" si="6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10"/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61">
        <v>11</v>
      </c>
      <c r="E46" s="61">
        <v>21</v>
      </c>
      <c r="F46" s="11">
        <f t="shared" ref="F46:F63" si="7">E46/D46*100</f>
        <v>190.90909090909091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61">
        <v>1060</v>
      </c>
      <c r="E47" s="61">
        <v>1270</v>
      </c>
      <c r="F47" s="11">
        <f t="shared" si="7"/>
        <v>119.81132075471699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61">
        <v>50</v>
      </c>
      <c r="E48" s="61">
        <v>55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61">
        <v>4600</v>
      </c>
      <c r="E49" s="61">
        <v>4750</v>
      </c>
      <c r="F49" s="11">
        <f t="shared" si="7"/>
        <v>103.26086956521738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61">
        <v>659.60366709283107</v>
      </c>
      <c r="E50" s="61">
        <v>697.44941485128084</v>
      </c>
      <c r="F50" s="11">
        <f t="shared" si="7"/>
        <v>105.73764968973762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x14ac:dyDescent="0.25">
      <c r="A52" s="82"/>
      <c r="B52" s="90" t="s">
        <v>62</v>
      </c>
      <c r="C52" s="65" t="s">
        <v>12</v>
      </c>
      <c r="D52" s="19">
        <v>47.24</v>
      </c>
      <c r="E52" s="19">
        <v>85</v>
      </c>
      <c r="F52" s="11">
        <f t="shared" si="7"/>
        <v>179.93226079593566</v>
      </c>
      <c r="G52" s="74"/>
    </row>
    <row r="53" spans="1:7" s="4" customFormat="1" ht="15" x14ac:dyDescent="0.25">
      <c r="A53" s="82"/>
      <c r="B53" s="85" t="s">
        <v>63</v>
      </c>
      <c r="C53" s="65" t="s">
        <v>30</v>
      </c>
      <c r="D53" s="19"/>
      <c r="E53" s="19"/>
      <c r="F53" s="13"/>
      <c r="G53" s="74"/>
    </row>
    <row r="54" spans="1:7" s="4" customFormat="1" ht="15" x14ac:dyDescent="0.25">
      <c r="A54" s="82"/>
      <c r="B54" s="85" t="s">
        <v>64</v>
      </c>
      <c r="C54" s="65" t="s">
        <v>30</v>
      </c>
      <c r="D54" s="19">
        <v>47.24</v>
      </c>
      <c r="E54" s="19">
        <v>85</v>
      </c>
      <c r="F54" s="11">
        <f t="shared" si="7"/>
        <v>179.93226079593566</v>
      </c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2969.1</v>
      </c>
      <c r="E55" s="11">
        <v>2969.1</v>
      </c>
      <c r="F55" s="18">
        <f t="shared" si="7"/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>
        <v>484.59</v>
      </c>
      <c r="E56" s="20">
        <v>484.59</v>
      </c>
      <c r="F56" s="18">
        <f t="shared" si="7"/>
        <v>100</v>
      </c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1945.61</v>
      </c>
      <c r="E57" s="21">
        <v>1945.61</v>
      </c>
      <c r="F57" s="18">
        <f t="shared" si="7"/>
        <v>100</v>
      </c>
      <c r="G57" s="74"/>
    </row>
    <row r="58" spans="1:7" s="4" customFormat="1" ht="15" x14ac:dyDescent="0.25">
      <c r="A58" s="82"/>
      <c r="B58" s="85" t="s">
        <v>130</v>
      </c>
      <c r="C58" s="65" t="s">
        <v>30</v>
      </c>
      <c r="D58" s="21">
        <v>538.9</v>
      </c>
      <c r="E58" s="21">
        <v>538.9</v>
      </c>
      <c r="F58" s="18">
        <f t="shared" si="7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8">
        <v>141.28</v>
      </c>
      <c r="E60" s="18">
        <v>315</v>
      </c>
      <c r="F60" s="18">
        <f t="shared" si="7"/>
        <v>222.96149490373725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">
        <v>624.29999999999995</v>
      </c>
      <c r="E61" s="10">
        <v>700</v>
      </c>
      <c r="F61" s="11">
        <f t="shared" si="7"/>
        <v>112.12558065032839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1">
        <v>68.5</v>
      </c>
      <c r="E63" s="18">
        <v>65</v>
      </c>
      <c r="F63" s="11">
        <f t="shared" si="7"/>
        <v>94.890510948905103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51">
        <v>76.98</v>
      </c>
      <c r="E66" s="47">
        <v>76.98</v>
      </c>
      <c r="F66" s="18">
        <f t="shared" ref="F66:F67" si="8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51">
        <v>76.98</v>
      </c>
      <c r="E67" s="47">
        <v>76.98</v>
      </c>
      <c r="F67" s="18">
        <f t="shared" si="8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1223</v>
      </c>
      <c r="E70" s="18">
        <v>1248</v>
      </c>
      <c r="F70" s="18">
        <f>E70/D70*100</f>
        <v>102.04415372035977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2154</v>
      </c>
      <c r="E72" s="18">
        <v>2207</v>
      </c>
      <c r="F72" s="11">
        <f t="shared" ref="F72:F73" si="9">E72/D72*100</f>
        <v>102.46053853296193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1652</v>
      </c>
      <c r="E73" s="18">
        <v>1674</v>
      </c>
      <c r="F73" s="11">
        <f t="shared" si="9"/>
        <v>101.3317191283293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18625</v>
      </c>
      <c r="E75" s="10">
        <v>19153</v>
      </c>
      <c r="F75" s="11">
        <f t="shared" ref="F75" si="10">E75/D75*100</f>
        <v>102.83489932885905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3784</v>
      </c>
      <c r="E79" s="41">
        <v>4037</v>
      </c>
      <c r="F79" s="11">
        <f t="shared" ref="F79:F81" si="11">E79/D79*100</f>
        <v>106.68604651162789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58</v>
      </c>
      <c r="E80" s="41">
        <v>7</v>
      </c>
      <c r="F80" s="11">
        <f t="shared" si="11"/>
        <v>12.068965517241379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104</v>
      </c>
      <c r="E81" s="41">
        <v>51</v>
      </c>
      <c r="F81" s="11">
        <f t="shared" si="11"/>
        <v>49.038461538461533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1.53</v>
      </c>
      <c r="E82" s="63">
        <v>0.17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7"/>
  <sheetViews>
    <sheetView zoomScaleNormal="100" workbookViewId="0">
      <pane ySplit="6" topLeftCell="A7" activePane="bottomLeft" state="frozen"/>
      <selection pane="bottomLeft" activeCell="I34" sqref="I34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62" customWidth="1"/>
    <col min="5" max="6" width="9.625" style="62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111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5598.8360000000002</v>
      </c>
      <c r="E9" s="10">
        <f>E10+E11</f>
        <v>5641.3642</v>
      </c>
      <c r="F9" s="11">
        <f>E9/D9*100</f>
        <v>100.75959002907034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5121.5360000000001</v>
      </c>
      <c r="E10" s="10">
        <f>E15</f>
        <v>5218.3302000000003</v>
      </c>
      <c r="F10" s="11">
        <f t="shared" ref="F10:F18" si="0">E10/D10*100</f>
        <v>101.88994473532939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477.3</v>
      </c>
      <c r="E11" s="10">
        <f>E18</f>
        <v>423.03399999999999</v>
      </c>
      <c r="F11" s="11">
        <f t="shared" si="0"/>
        <v>88.63063063063062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2">
        <v>1000.3</v>
      </c>
      <c r="E13" s="10">
        <v>993.4</v>
      </c>
      <c r="F13" s="11">
        <f t="shared" si="0"/>
        <v>99.310206937918622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54">
        <v>51.2</v>
      </c>
      <c r="E14" s="14">
        <v>52.53</v>
      </c>
      <c r="F14" s="11">
        <f t="shared" si="0"/>
        <v>102.59765624999999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2">
        <v>5121.5360000000001</v>
      </c>
      <c r="E15" s="10">
        <v>5218.3302000000003</v>
      </c>
      <c r="F15" s="11">
        <f t="shared" si="0"/>
        <v>101.88994473532939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86</v>
      </c>
      <c r="E16" s="10">
        <v>86</v>
      </c>
      <c r="F16" s="18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54">
        <v>55.5</v>
      </c>
      <c r="E17" s="14">
        <v>49.19</v>
      </c>
      <c r="F17" s="11">
        <f t="shared" si="0"/>
        <v>88.63063063063062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477.3</v>
      </c>
      <c r="E18" s="10">
        <v>423.03399999999999</v>
      </c>
      <c r="F18" s="11">
        <f t="shared" si="0"/>
        <v>88.63063063063062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0">
        <v>40</v>
      </c>
      <c r="E22" s="10">
        <v>40</v>
      </c>
      <c r="F22" s="11">
        <f t="shared" ref="F22" si="1">E22/D22*100</f>
        <v>100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4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0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897.14</v>
      </c>
      <c r="E25" s="10">
        <v>855</v>
      </c>
      <c r="F25" s="11">
        <f t="shared" ref="F25:F28" si="2">E25/D25*100</f>
        <v>95.302851282965875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54">
        <v>189.8</v>
      </c>
      <c r="E26" s="14">
        <v>142</v>
      </c>
      <c r="F26" s="11">
        <f t="shared" si="2"/>
        <v>74.815595363540567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17027.717200000003</v>
      </c>
      <c r="E27" s="10">
        <v>12141</v>
      </c>
      <c r="F27" s="11">
        <f t="shared" si="2"/>
        <v>71.301395585780568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110</v>
      </c>
      <c r="E28" s="10">
        <v>110</v>
      </c>
      <c r="F28" s="11">
        <f t="shared" si="2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20</v>
      </c>
      <c r="E31" s="10">
        <v>32</v>
      </c>
      <c r="F31" s="11">
        <f t="shared" ref="F31:F37" si="3">E31/D31*100</f>
        <v>160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54">
        <v>571.1</v>
      </c>
      <c r="E32" s="10">
        <v>386.5</v>
      </c>
      <c r="F32" s="11">
        <f t="shared" si="3"/>
        <v>67.676413938014363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1142.2</v>
      </c>
      <c r="E33" s="10">
        <v>1236.8</v>
      </c>
      <c r="F33" s="11">
        <f t="shared" si="3"/>
        <v>108.28226230082296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264</v>
      </c>
      <c r="E35" s="10">
        <v>292</v>
      </c>
      <c r="F35" s="11">
        <f t="shared" si="3"/>
        <v>110.60606060606059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28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111.8</v>
      </c>
      <c r="E37" s="10">
        <v>122.8</v>
      </c>
      <c r="F37" s="11">
        <f t="shared" si="3"/>
        <v>109.83899821109124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11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2330</v>
      </c>
      <c r="E40" s="10">
        <v>2330</v>
      </c>
      <c r="F40" s="18">
        <f t="shared" ref="F40" si="4">E40/D40*100</f>
        <v>100</v>
      </c>
      <c r="G40" s="74"/>
    </row>
    <row r="41" spans="1:7" s="17" customFormat="1" x14ac:dyDescent="0.25">
      <c r="A41" s="84"/>
      <c r="B41" s="87" t="s">
        <v>122</v>
      </c>
      <c r="C41" s="66" t="s">
        <v>12</v>
      </c>
      <c r="D41" s="10"/>
      <c r="E41" s="10"/>
      <c r="F41" s="50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50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10">
        <v>115</v>
      </c>
      <c r="E43" s="10">
        <v>115</v>
      </c>
      <c r="F43" s="18">
        <f t="shared" ref="F43" si="5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10"/>
      <c r="E44" s="10"/>
      <c r="F44" s="50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61">
        <v>840</v>
      </c>
      <c r="E46" s="61">
        <v>866</v>
      </c>
      <c r="F46" s="11">
        <f t="shared" ref="F46:F62" si="6">E46/D46*100</f>
        <v>103.09523809523809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61">
        <v>1330</v>
      </c>
      <c r="E47" s="61">
        <v>1540</v>
      </c>
      <c r="F47" s="11">
        <f t="shared" si="6"/>
        <v>115.78947368421053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61">
        <v>60</v>
      </c>
      <c r="E48" s="61">
        <v>65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61">
        <v>3700</v>
      </c>
      <c r="E49" s="61">
        <v>4400</v>
      </c>
      <c r="F49" s="11">
        <f t="shared" si="6"/>
        <v>118.91891891891892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61">
        <v>682.74969596806886</v>
      </c>
      <c r="E50" s="61">
        <v>785.77068655484481</v>
      </c>
      <c r="F50" s="11">
        <f t="shared" si="6"/>
        <v>115.08913020322957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x14ac:dyDescent="0.25">
      <c r="A52" s="82"/>
      <c r="B52" s="90" t="s">
        <v>62</v>
      </c>
      <c r="C52" s="65" t="s">
        <v>12</v>
      </c>
      <c r="D52" s="19">
        <v>55.24</v>
      </c>
      <c r="E52" s="19">
        <v>90</v>
      </c>
      <c r="F52" s="11">
        <f t="shared" si="6"/>
        <v>162.92541636495292</v>
      </c>
      <c r="G52" s="74"/>
    </row>
    <row r="53" spans="1:7" s="4" customFormat="1" ht="15" x14ac:dyDescent="0.25">
      <c r="A53" s="82"/>
      <c r="B53" s="85" t="s">
        <v>63</v>
      </c>
      <c r="C53" s="65" t="s">
        <v>30</v>
      </c>
      <c r="D53" s="19"/>
      <c r="E53" s="19"/>
      <c r="F53" s="13"/>
      <c r="G53" s="74"/>
    </row>
    <row r="54" spans="1:7" s="4" customFormat="1" ht="15" x14ac:dyDescent="0.25">
      <c r="A54" s="82"/>
      <c r="B54" s="85" t="s">
        <v>64</v>
      </c>
      <c r="C54" s="65" t="s">
        <v>30</v>
      </c>
      <c r="D54" s="19">
        <v>55.24</v>
      </c>
      <c r="E54" s="19">
        <v>90</v>
      </c>
      <c r="F54" s="11">
        <f t="shared" si="6"/>
        <v>162.92541636495292</v>
      </c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6507.6799999999994</v>
      </c>
      <c r="E55" s="11">
        <v>6507.6799999999994</v>
      </c>
      <c r="F55" s="18">
        <f t="shared" si="6"/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>
        <v>1632.57</v>
      </c>
      <c r="E56" s="20">
        <v>1632.57</v>
      </c>
      <c r="F56" s="18">
        <f t="shared" si="6"/>
        <v>100</v>
      </c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4875.1099999999997</v>
      </c>
      <c r="E57" s="21">
        <v>4875.1099999999997</v>
      </c>
      <c r="F57" s="18">
        <f t="shared" si="6"/>
        <v>100</v>
      </c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13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8">
        <v>266</v>
      </c>
      <c r="E59" s="18">
        <v>56</v>
      </c>
      <c r="F59" s="11">
        <f t="shared" si="6"/>
        <v>21.052631578947366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584</v>
      </c>
      <c r="E60" s="10">
        <v>1250</v>
      </c>
      <c r="F60" s="18">
        <f t="shared" si="6"/>
        <v>214.04109589041096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3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39.520000000000003</v>
      </c>
      <c r="E62" s="18">
        <v>119</v>
      </c>
      <c r="F62" s="11">
        <f t="shared" si="6"/>
        <v>301.11336032388658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13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13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104">
        <v>3321.18</v>
      </c>
      <c r="E65" s="106">
        <v>3321.18</v>
      </c>
      <c r="F65" s="18">
        <f t="shared" ref="F65:F66" si="7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104">
        <v>3321.18</v>
      </c>
      <c r="E66" s="106">
        <v>3321.18</v>
      </c>
      <c r="F66" s="18">
        <f t="shared" si="7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1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1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758</v>
      </c>
      <c r="E69" s="18">
        <v>761</v>
      </c>
      <c r="F69" s="11">
        <f>E69/D69*100</f>
        <v>100.39577836411608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1298</v>
      </c>
      <c r="E71" s="18">
        <v>1313</v>
      </c>
      <c r="F71" s="11">
        <f t="shared" ref="F71:F72" si="8">E71/D71*100</f>
        <v>101.15562403697997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914</v>
      </c>
      <c r="E72" s="18">
        <v>945</v>
      </c>
      <c r="F72" s="11">
        <f t="shared" si="8"/>
        <v>103.39168490153172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11980</v>
      </c>
      <c r="E74" s="10">
        <v>12459</v>
      </c>
      <c r="F74" s="18">
        <f t="shared" ref="F74" si="9">E74/D74*100</f>
        <v>103.99833055091821</v>
      </c>
      <c r="G74" s="74"/>
    </row>
    <row r="75" spans="1:7" s="4" customFormat="1" ht="15" hidden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" hidden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2480</v>
      </c>
      <c r="E78" s="41">
        <v>2646</v>
      </c>
      <c r="F78" s="11">
        <f t="shared" ref="F78:F80" si="10">E78/D78*100</f>
        <v>106.69354838709677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40</v>
      </c>
      <c r="E79" s="41">
        <v>5</v>
      </c>
      <c r="F79" s="11">
        <f t="shared" si="10"/>
        <v>12.5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44</v>
      </c>
      <c r="E80" s="41">
        <v>35</v>
      </c>
      <c r="F80" s="11">
        <f t="shared" si="10"/>
        <v>79.545454545454547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1.61</v>
      </c>
      <c r="E81" s="63">
        <v>0.19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38"/>
    </row>
    <row r="84" spans="1:7" ht="16.5" x14ac:dyDescent="0.25">
      <c r="A84" s="37"/>
      <c r="B84" s="39"/>
      <c r="C84" s="38"/>
      <c r="D84" s="144"/>
      <c r="E84" s="144"/>
    </row>
    <row r="85" spans="1:7" ht="16.5" x14ac:dyDescent="0.25">
      <c r="A85" s="37"/>
      <c r="B85" s="39"/>
      <c r="C85" s="38"/>
      <c r="D85" s="145"/>
      <c r="E85" s="145"/>
    </row>
    <row r="86" spans="1:7" ht="16.5" x14ac:dyDescent="0.25">
      <c r="A86" s="37"/>
      <c r="B86" s="39"/>
      <c r="C86" s="38"/>
    </row>
    <row r="87" spans="1:7" ht="16.5" x14ac:dyDescent="0.25">
      <c r="A87" s="37"/>
      <c r="B87" s="39"/>
      <c r="C87" s="38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7"/>
  <sheetViews>
    <sheetView zoomScaleNormal="100" workbookViewId="0">
      <pane ySplit="6" topLeftCell="A58" activePane="bottomLeft" state="frozen"/>
      <selection pane="bottomLeft" activeCell="E69" sqref="E69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62" customWidth="1"/>
    <col min="5" max="6" width="9.625" style="62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110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2507.3383999999996</v>
      </c>
      <c r="E9" s="10">
        <f>E10+E11</f>
        <v>2516.0339999999997</v>
      </c>
      <c r="F9" s="11">
        <f>E9/D9*100</f>
        <v>100.34680599954117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2377.3383999999996</v>
      </c>
      <c r="E10" s="10">
        <f>E15</f>
        <v>2352.8339999999998</v>
      </c>
      <c r="F10" s="18">
        <f t="shared" ref="F10:F11" si="0">E10/D10*100</f>
        <v>98.969250654429359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130</v>
      </c>
      <c r="E11" s="10">
        <f>E18</f>
        <v>163.19999999999999</v>
      </c>
      <c r="F11" s="11">
        <f t="shared" si="0"/>
        <v>125.53846153846153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2">
        <v>467.98</v>
      </c>
      <c r="E13" s="10">
        <v>466</v>
      </c>
      <c r="F13" s="11">
        <f>E13/D13*100</f>
        <v>99.576904995939998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54">
        <v>50.8</v>
      </c>
      <c r="E14" s="14">
        <v>50.49</v>
      </c>
      <c r="F14" s="11">
        <f t="shared" ref="F14:F18" si="1">E14/D14*100</f>
        <v>99.38976377952757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2">
        <v>2377.3383999999996</v>
      </c>
      <c r="E15" s="10">
        <v>2352.8339999999998</v>
      </c>
      <c r="F15" s="18">
        <f t="shared" si="1"/>
        <v>98.969250654429359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34</v>
      </c>
      <c r="E16" s="10">
        <v>34</v>
      </c>
      <c r="F16" s="18">
        <f t="shared" si="1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54">
        <v>50</v>
      </c>
      <c r="E17" s="10">
        <v>48</v>
      </c>
      <c r="F17" s="18">
        <f t="shared" si="1"/>
        <v>96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130</v>
      </c>
      <c r="E18" s="10">
        <v>163.19999999999999</v>
      </c>
      <c r="F18" s="11">
        <f t="shared" si="1"/>
        <v>125.53846153846153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0">
        <v>34</v>
      </c>
      <c r="E22" s="10">
        <v>34</v>
      </c>
      <c r="F22" s="11">
        <f t="shared" ref="F22" si="2">E22/D22*100</f>
        <v>100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4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0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1470.7399999999998</v>
      </c>
      <c r="E25" s="10">
        <v>1441</v>
      </c>
      <c r="F25" s="18">
        <f t="shared" ref="F25:F28" si="3">E25/D25*100</f>
        <v>97.977888681888047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54">
        <v>189.8</v>
      </c>
      <c r="E26" s="14">
        <v>143.51</v>
      </c>
      <c r="F26" s="11">
        <f t="shared" si="3"/>
        <v>75.611169652265531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27914.645199999999</v>
      </c>
      <c r="E27" s="10">
        <v>20679.790999999997</v>
      </c>
      <c r="F27" s="11">
        <f t="shared" si="3"/>
        <v>74.082227632970231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43</v>
      </c>
      <c r="E28" s="10">
        <v>43</v>
      </c>
      <c r="F28" s="11">
        <f t="shared" si="3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5.5</v>
      </c>
      <c r="E31" s="10">
        <v>39.200000000000003</v>
      </c>
      <c r="F31" s="11">
        <f t="shared" ref="F31:F37" si="4">E31/D31*100</f>
        <v>712.72727272727275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54">
        <v>571</v>
      </c>
      <c r="E32" s="10">
        <v>386.5</v>
      </c>
      <c r="F32" s="11">
        <f t="shared" si="4"/>
        <v>67.688266199649732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314.05</v>
      </c>
      <c r="E33" s="10">
        <v>1515.0800000000002</v>
      </c>
      <c r="F33" s="11">
        <f t="shared" si="4"/>
        <v>482.43273364113992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380.5</v>
      </c>
      <c r="E35" s="10">
        <v>403</v>
      </c>
      <c r="F35" s="11">
        <f t="shared" si="4"/>
        <v>105.91327201051249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22.5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167</v>
      </c>
      <c r="E37" s="10">
        <v>178</v>
      </c>
      <c r="F37" s="11">
        <f t="shared" si="4"/>
        <v>106.58682634730539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11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1655</v>
      </c>
      <c r="E40" s="10">
        <v>1655</v>
      </c>
      <c r="F40" s="18">
        <f t="shared" ref="F40" si="5">E40/D40*100</f>
        <v>100</v>
      </c>
      <c r="G40" s="74"/>
    </row>
    <row r="41" spans="1:7" s="17" customFormat="1" x14ac:dyDescent="0.25">
      <c r="A41" s="84"/>
      <c r="B41" s="87" t="s">
        <v>122</v>
      </c>
      <c r="C41" s="66" t="s">
        <v>12</v>
      </c>
      <c r="D41" s="10"/>
      <c r="E41" s="10"/>
      <c r="F41" s="50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50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10">
        <v>3187</v>
      </c>
      <c r="E43" s="10">
        <v>3187</v>
      </c>
      <c r="F43" s="18">
        <f t="shared" ref="F43" si="6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10"/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61">
        <v>65</v>
      </c>
      <c r="E46" s="61">
        <v>80</v>
      </c>
      <c r="F46" s="11">
        <f t="shared" ref="F46:F62" si="7">E46/D46*100</f>
        <v>123.07692307692308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61">
        <v>2100</v>
      </c>
      <c r="E47" s="61">
        <v>2400</v>
      </c>
      <c r="F47" s="11">
        <f t="shared" si="7"/>
        <v>114.28571428571428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61">
        <v>60</v>
      </c>
      <c r="E48" s="61">
        <v>65</v>
      </c>
      <c r="F48" s="18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61">
        <v>5350</v>
      </c>
      <c r="E49" s="61">
        <v>5930</v>
      </c>
      <c r="F49" s="11">
        <f t="shared" si="7"/>
        <v>110.8411214953271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61">
        <v>874.082447223175</v>
      </c>
      <c r="E50" s="61">
        <v>970.95672552545477</v>
      </c>
      <c r="F50" s="11">
        <f t="shared" si="7"/>
        <v>111.08296804380804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x14ac:dyDescent="0.25">
      <c r="A52" s="82"/>
      <c r="B52" s="90" t="s">
        <v>62</v>
      </c>
      <c r="C52" s="65" t="s">
        <v>12</v>
      </c>
      <c r="D52" s="19">
        <v>148.16</v>
      </c>
      <c r="E52" s="19">
        <v>135</v>
      </c>
      <c r="F52" s="11">
        <f t="shared" si="7"/>
        <v>91.117710583153354</v>
      </c>
      <c r="G52" s="74"/>
    </row>
    <row r="53" spans="1:7" s="4" customFormat="1" ht="15" x14ac:dyDescent="0.25">
      <c r="A53" s="82"/>
      <c r="B53" s="85" t="s">
        <v>63</v>
      </c>
      <c r="C53" s="65" t="s">
        <v>30</v>
      </c>
      <c r="D53" s="19"/>
      <c r="E53" s="19"/>
      <c r="F53" s="13"/>
      <c r="G53" s="74"/>
    </row>
    <row r="54" spans="1:7" s="4" customFormat="1" ht="15" x14ac:dyDescent="0.25">
      <c r="A54" s="82"/>
      <c r="B54" s="85" t="s">
        <v>64</v>
      </c>
      <c r="C54" s="65" t="s">
        <v>30</v>
      </c>
      <c r="D54" s="19">
        <v>148.16</v>
      </c>
      <c r="E54" s="19">
        <v>135</v>
      </c>
      <c r="F54" s="11">
        <f t="shared" si="7"/>
        <v>91.117710583153354</v>
      </c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6600.91</v>
      </c>
      <c r="E55" s="11">
        <v>6600.91</v>
      </c>
      <c r="F55" s="18">
        <f t="shared" si="7"/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>
        <v>365.52</v>
      </c>
      <c r="E56" s="20">
        <v>365.52</v>
      </c>
      <c r="F56" s="18">
        <f t="shared" si="7"/>
        <v>100</v>
      </c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6235.39</v>
      </c>
      <c r="E57" s="21">
        <v>6235.39</v>
      </c>
      <c r="F57" s="18">
        <f t="shared" si="7"/>
        <v>100</v>
      </c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50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8">
        <v>238</v>
      </c>
      <c r="E59" s="18">
        <v>50</v>
      </c>
      <c r="F59" s="18">
        <f t="shared" si="7"/>
        <v>21.008403361344538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322</v>
      </c>
      <c r="E60" s="10">
        <v>310</v>
      </c>
      <c r="F60" s="11">
        <f t="shared" si="7"/>
        <v>96.273291925465841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3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56</v>
      </c>
      <c r="E62" s="18">
        <v>52.5</v>
      </c>
      <c r="F62" s="11">
        <f t="shared" si="7"/>
        <v>93.75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13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13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51">
        <v>335.92</v>
      </c>
      <c r="E65" s="47">
        <v>335.92</v>
      </c>
      <c r="F65" s="18">
        <f t="shared" ref="F65:F66" si="8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51">
        <v>335.92</v>
      </c>
      <c r="E66" s="47">
        <v>335.92</v>
      </c>
      <c r="F66" s="18">
        <f t="shared" si="8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1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1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679</v>
      </c>
      <c r="E69" s="18">
        <v>961</v>
      </c>
      <c r="F69" s="11">
        <f>E69/D69*100</f>
        <v>141.53166421207658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1504</v>
      </c>
      <c r="E71" s="18">
        <v>1409</v>
      </c>
      <c r="F71" s="11">
        <f t="shared" ref="F71:F72" si="9">E71/D71*100</f>
        <v>93.683510638297875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1038</v>
      </c>
      <c r="E72" s="18">
        <v>1066</v>
      </c>
      <c r="F72" s="11">
        <f t="shared" si="9"/>
        <v>102.69749518304432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11398</v>
      </c>
      <c r="E74" s="10">
        <v>12004</v>
      </c>
      <c r="F74" s="11">
        <f t="shared" ref="F74" si="10">E74/D74*100</f>
        <v>105.31672223197053</v>
      </c>
      <c r="G74" s="74"/>
    </row>
    <row r="75" spans="1:7" s="4" customFormat="1" ht="15" hidden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" hidden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2402</v>
      </c>
      <c r="E78" s="41">
        <v>2563</v>
      </c>
      <c r="F78" s="11">
        <f t="shared" ref="F78:F80" si="11">E78/D78*100</f>
        <v>106.70274771024147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60</v>
      </c>
      <c r="E79" s="41">
        <v>8</v>
      </c>
      <c r="F79" s="11">
        <f t="shared" si="11"/>
        <v>13.333333333333334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100</v>
      </c>
      <c r="E80" s="41">
        <v>52</v>
      </c>
      <c r="F80" s="18">
        <f t="shared" si="11"/>
        <v>52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2.5</v>
      </c>
      <c r="E81" s="63">
        <v>0.31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38"/>
    </row>
    <row r="84" spans="1:7" ht="16.5" x14ac:dyDescent="0.25">
      <c r="A84" s="37"/>
      <c r="B84" s="39"/>
      <c r="C84" s="38"/>
      <c r="D84" s="144"/>
      <c r="E84" s="144"/>
    </row>
    <row r="85" spans="1:7" ht="16.5" x14ac:dyDescent="0.25">
      <c r="A85" s="37"/>
      <c r="B85" s="39"/>
      <c r="C85" s="38"/>
      <c r="D85" s="145"/>
      <c r="E85" s="145"/>
    </row>
    <row r="86" spans="1:7" ht="16.5" x14ac:dyDescent="0.25">
      <c r="A86" s="37"/>
      <c r="B86" s="39"/>
      <c r="C86" s="38"/>
    </row>
    <row r="87" spans="1:7" ht="16.5" x14ac:dyDescent="0.25">
      <c r="A87" s="37"/>
      <c r="B87" s="39"/>
      <c r="C87" s="38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7"/>
  <sheetViews>
    <sheetView zoomScaleNormal="100" workbookViewId="0">
      <pane ySplit="6" topLeftCell="A58" activePane="bottomLeft" state="frozen"/>
      <selection pane="bottomLeft" activeCell="C66" sqref="C6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8.375" style="40" customWidth="1"/>
    <col min="4" max="4" width="9.5" style="62" customWidth="1"/>
    <col min="5" max="6" width="9.625" style="62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109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8516.0504000000001</v>
      </c>
      <c r="E9" s="10">
        <f>E10+E11</f>
        <v>9051.6727999999985</v>
      </c>
      <c r="F9" s="11">
        <f>E9/D9*100</f>
        <v>106.28956352818201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8098.5504000000001</v>
      </c>
      <c r="E10" s="10">
        <f>E15</f>
        <v>8655.105599999999</v>
      </c>
      <c r="F10" s="11">
        <f t="shared" ref="F10:F18" si="0">E10/D10*100</f>
        <v>106.87228173575359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417.5</v>
      </c>
      <c r="E11" s="10">
        <f>E18</f>
        <v>396.56719999999996</v>
      </c>
      <c r="F11" s="18">
        <f t="shared" si="0"/>
        <v>94.986155688622745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2">
        <v>1548.48</v>
      </c>
      <c r="E13" s="10">
        <v>1553.6</v>
      </c>
      <c r="F13" s="11">
        <f t="shared" si="0"/>
        <v>100.330646827857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54">
        <v>52.3</v>
      </c>
      <c r="E14" s="14">
        <v>55.71</v>
      </c>
      <c r="F14" s="11">
        <f t="shared" si="0"/>
        <v>106.52007648183557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2">
        <v>8098.5504000000001</v>
      </c>
      <c r="E15" s="10">
        <v>8655.105599999999</v>
      </c>
      <c r="F15" s="11">
        <f t="shared" si="0"/>
        <v>106.87228173575359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83.5</v>
      </c>
      <c r="E16" s="10">
        <v>79.599999999999994</v>
      </c>
      <c r="F16" s="11">
        <f t="shared" si="0"/>
        <v>95.329341317365262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54">
        <v>50</v>
      </c>
      <c r="E17" s="14">
        <v>49.82</v>
      </c>
      <c r="F17" s="11">
        <f t="shared" si="0"/>
        <v>99.64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417.5</v>
      </c>
      <c r="E18" s="10">
        <v>396.56719999999996</v>
      </c>
      <c r="F18" s="18">
        <f t="shared" si="0"/>
        <v>94.986155688622745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0">
        <v>90</v>
      </c>
      <c r="E22" s="10">
        <v>90</v>
      </c>
      <c r="F22" s="11">
        <f t="shared" ref="F22" si="1">E22/D22*100</f>
        <v>100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4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0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83.139999999999958</v>
      </c>
      <c r="E25" s="10">
        <v>60</v>
      </c>
      <c r="F25" s="11">
        <f t="shared" ref="F25:F28" si="2">E25/D25*100</f>
        <v>72.167428433966847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54">
        <v>189.8</v>
      </c>
      <c r="E26" s="10">
        <v>143</v>
      </c>
      <c r="F26" s="11">
        <f t="shared" si="2"/>
        <v>75.342465753424648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1577.9971999999993</v>
      </c>
      <c r="E27" s="10">
        <v>858</v>
      </c>
      <c r="F27" s="11">
        <f t="shared" si="2"/>
        <v>54.372720052988711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245</v>
      </c>
      <c r="E28" s="10">
        <v>245</v>
      </c>
      <c r="F28" s="11">
        <f t="shared" si="2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10"/>
      <c r="E31" s="10">
        <v>46.8</v>
      </c>
      <c r="F31" s="13"/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0"/>
      <c r="E32" s="10">
        <v>382.35</v>
      </c>
      <c r="F32" s="13"/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10"/>
      <c r="E33" s="10">
        <v>1789.3979999999999</v>
      </c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810</v>
      </c>
      <c r="E35" s="10">
        <v>845</v>
      </c>
      <c r="F35" s="11">
        <f t="shared" ref="F35" si="3">E35/D35*100</f>
        <v>104.32098765432099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35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28.1</v>
      </c>
      <c r="E37" s="10">
        <v>33.1</v>
      </c>
      <c r="F37" s="11">
        <f t="shared" ref="F37" si="4">E37/D37*100</f>
        <v>117.79359430604983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5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3645</v>
      </c>
      <c r="E40" s="10">
        <v>3645</v>
      </c>
      <c r="F40" s="18">
        <f t="shared" ref="F40" si="5">E40/D40*100</f>
        <v>100</v>
      </c>
      <c r="G40" s="74"/>
    </row>
    <row r="41" spans="1:7" s="17" customFormat="1" x14ac:dyDescent="0.25">
      <c r="A41" s="84"/>
      <c r="B41" s="87" t="s">
        <v>122</v>
      </c>
      <c r="C41" s="66" t="s">
        <v>12</v>
      </c>
      <c r="D41" s="10"/>
      <c r="E41" s="10"/>
      <c r="F41" s="50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50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10">
        <v>2287</v>
      </c>
      <c r="E43" s="10">
        <v>2287</v>
      </c>
      <c r="F43" s="18">
        <f t="shared" ref="F43" si="6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10"/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61">
        <v>136</v>
      </c>
      <c r="E46" s="61">
        <v>149</v>
      </c>
      <c r="F46" s="11">
        <f t="shared" ref="F46:F50" si="7">E46/D46*100</f>
        <v>109.55882352941177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61">
        <v>2170</v>
      </c>
      <c r="E47" s="61">
        <v>2025</v>
      </c>
      <c r="F47" s="11">
        <f t="shared" si="7"/>
        <v>93.31797235023042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61">
        <v>60</v>
      </c>
      <c r="E48" s="61">
        <v>65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61">
        <v>6250</v>
      </c>
      <c r="E49" s="61">
        <v>5225</v>
      </c>
      <c r="F49" s="11">
        <f t="shared" si="7"/>
        <v>83.6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61">
        <v>995.16292993233333</v>
      </c>
      <c r="E50" s="61">
        <v>854.23410370545059</v>
      </c>
      <c r="F50" s="11">
        <f t="shared" si="7"/>
        <v>85.838617779254974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hidden="1" x14ac:dyDescent="0.25">
      <c r="A52" s="82"/>
      <c r="B52" s="90" t="s">
        <v>62</v>
      </c>
      <c r="C52" s="65" t="s">
        <v>12</v>
      </c>
      <c r="D52" s="19"/>
      <c r="E52" s="19"/>
      <c r="F52" s="13"/>
      <c r="G52" s="74"/>
    </row>
    <row r="53" spans="1:7" s="4" customFormat="1" ht="15" hidden="1" x14ac:dyDescent="0.25">
      <c r="A53" s="82"/>
      <c r="B53" s="85" t="s">
        <v>63</v>
      </c>
      <c r="C53" s="65" t="s">
        <v>30</v>
      </c>
      <c r="D53" s="19"/>
      <c r="E53" s="19"/>
      <c r="F53" s="13"/>
      <c r="G53" s="74"/>
    </row>
    <row r="54" spans="1:7" s="4" customFormat="1" ht="15" hidden="1" x14ac:dyDescent="0.25">
      <c r="A54" s="82"/>
      <c r="B54" s="85" t="s">
        <v>64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207.88</v>
      </c>
      <c r="E55" s="11">
        <v>207.88</v>
      </c>
      <c r="F55" s="18">
        <f t="shared" ref="F55" si="8">E55/D55*100</f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/>
      <c r="E56" s="20"/>
      <c r="F56" s="50"/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207.88</v>
      </c>
      <c r="E57" s="21">
        <v>207.88</v>
      </c>
      <c r="F57" s="18">
        <f t="shared" ref="F57" si="9">E57/D57*100</f>
        <v>100</v>
      </c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13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8">
        <v>381</v>
      </c>
      <c r="E59" s="18">
        <v>387</v>
      </c>
      <c r="F59" s="11">
        <f t="shared" ref="F59:F60" si="10">E59/D59*100</f>
        <v>101.5748031496063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1964</v>
      </c>
      <c r="E60" s="10">
        <v>1600</v>
      </c>
      <c r="F60" s="11">
        <f t="shared" si="10"/>
        <v>81.466395112016301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3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86</v>
      </c>
      <c r="E62" s="18">
        <v>108</v>
      </c>
      <c r="F62" s="11">
        <f t="shared" ref="F62" si="11">E62/D62*100</f>
        <v>125.58139534883721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13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13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105">
        <v>20</v>
      </c>
      <c r="E65" s="107">
        <v>20</v>
      </c>
      <c r="F65" s="18">
        <f t="shared" ref="F65:F66" si="12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105">
        <v>20</v>
      </c>
      <c r="E66" s="107">
        <v>20</v>
      </c>
      <c r="F66" s="18">
        <f t="shared" si="12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1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1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1188</v>
      </c>
      <c r="E69" s="18">
        <v>1296</v>
      </c>
      <c r="F69" s="11">
        <f>E69/D69*100</f>
        <v>109.09090909090908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3325</v>
      </c>
      <c r="E71" s="18">
        <v>3406</v>
      </c>
      <c r="F71" s="11">
        <f t="shared" ref="F71:F72" si="13">E71/D71*100</f>
        <v>102.4360902255639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2493</v>
      </c>
      <c r="E72" s="18">
        <v>2674</v>
      </c>
      <c r="F72" s="11">
        <f t="shared" si="13"/>
        <v>107.26032892097874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33586</v>
      </c>
      <c r="E74" s="10">
        <v>34456</v>
      </c>
      <c r="F74" s="11">
        <f t="shared" ref="F74" si="14">E74/D74*100</f>
        <v>102.59036503304948</v>
      </c>
      <c r="G74" s="74"/>
    </row>
    <row r="75" spans="1:7" s="4" customFormat="1" ht="15" hidden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" hidden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8024</v>
      </c>
      <c r="E78" s="41">
        <v>8560</v>
      </c>
      <c r="F78" s="11">
        <f t="shared" ref="F78:F80" si="15">E78/D78*100</f>
        <v>106.67996011964107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105</v>
      </c>
      <c r="E79" s="41">
        <v>13</v>
      </c>
      <c r="F79" s="11">
        <f t="shared" si="15"/>
        <v>12.380952380952381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98</v>
      </c>
      <c r="E80" s="41">
        <v>92</v>
      </c>
      <c r="F80" s="11">
        <f t="shared" si="15"/>
        <v>93.877551020408163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1.31</v>
      </c>
      <c r="E81" s="63">
        <v>0.15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38"/>
    </row>
    <row r="84" spans="1:7" ht="16.5" x14ac:dyDescent="0.25">
      <c r="A84" s="37"/>
      <c r="B84" s="39"/>
      <c r="C84" s="38"/>
      <c r="D84" s="144"/>
      <c r="E84" s="144"/>
    </row>
    <row r="85" spans="1:7" ht="16.5" x14ac:dyDescent="0.25">
      <c r="A85" s="37"/>
      <c r="B85" s="39"/>
      <c r="C85" s="38"/>
      <c r="D85" s="145"/>
      <c r="E85" s="145"/>
    </row>
    <row r="86" spans="1:7" ht="16.5" x14ac:dyDescent="0.25">
      <c r="A86" s="37"/>
      <c r="B86" s="39"/>
      <c r="C86" s="38"/>
    </row>
    <row r="87" spans="1:7" ht="16.5" x14ac:dyDescent="0.25">
      <c r="A87" s="37"/>
      <c r="B87" s="39"/>
      <c r="C87" s="38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7"/>
  <sheetViews>
    <sheetView zoomScaleNormal="100" workbookViewId="0">
      <pane ySplit="6" topLeftCell="A43" activePane="bottomLeft" state="frozen"/>
      <selection pane="bottomLeft" activeCell="E98" sqref="E98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8.75" style="40" customWidth="1"/>
    <col min="4" max="4" width="9.5" style="62" customWidth="1"/>
    <col min="5" max="6" width="9.625" style="62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108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1627</v>
      </c>
      <c r="E9" s="10">
        <f>E10+E11</f>
        <v>1986.0299999999997</v>
      </c>
      <c r="F9" s="11">
        <f>E9/D9*100</f>
        <v>122.06699446834664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1571</v>
      </c>
      <c r="E10" s="10">
        <f>E15</f>
        <v>1641.7099999999998</v>
      </c>
      <c r="F10" s="11">
        <f t="shared" ref="F10:F18" si="0">E10/D10*100</f>
        <v>104.50095480585613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56</v>
      </c>
      <c r="E11" s="10">
        <f>E18</f>
        <v>344.32</v>
      </c>
      <c r="F11" s="11">
        <f t="shared" si="0"/>
        <v>614.85714285714289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334</v>
      </c>
      <c r="E13" s="10">
        <v>329</v>
      </c>
      <c r="F13" s="11">
        <f t="shared" si="0"/>
        <v>98.502994011976057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47</v>
      </c>
      <c r="E14" s="14">
        <v>49.9</v>
      </c>
      <c r="F14" s="11">
        <f t="shared" si="0"/>
        <v>106.17021276595744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1571</v>
      </c>
      <c r="E15" s="10">
        <v>1641.7099999999998</v>
      </c>
      <c r="F15" s="11">
        <f t="shared" si="0"/>
        <v>104.50095480585613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35</v>
      </c>
      <c r="E16" s="10">
        <v>64</v>
      </c>
      <c r="F16" s="11">
        <f t="shared" si="0"/>
        <v>182.85714285714286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16</v>
      </c>
      <c r="E17" s="14">
        <v>53.8</v>
      </c>
      <c r="F17" s="11">
        <f t="shared" si="0"/>
        <v>336.25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56</v>
      </c>
      <c r="E18" s="10">
        <v>344.32</v>
      </c>
      <c r="F18" s="11">
        <f t="shared" si="0"/>
        <v>614.85714285714289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0">
        <v>7</v>
      </c>
      <c r="E22" s="10">
        <v>10</v>
      </c>
      <c r="F22" s="11">
        <f t="shared" ref="F22" si="1">E22/D22*100</f>
        <v>142.85714285714286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1330</v>
      </c>
      <c r="E25" s="10">
        <v>1330</v>
      </c>
      <c r="F25" s="18">
        <f t="shared" ref="F25:F28" si="2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4">
        <v>185</v>
      </c>
      <c r="E26" s="10">
        <v>200</v>
      </c>
      <c r="F26" s="11">
        <f t="shared" si="2"/>
        <v>108.10810810810811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24605</v>
      </c>
      <c r="E27" s="10">
        <v>26600</v>
      </c>
      <c r="F27" s="11">
        <f t="shared" si="2"/>
        <v>108.10810810810811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48</v>
      </c>
      <c r="E28" s="10">
        <v>50</v>
      </c>
      <c r="F28" s="11">
        <f t="shared" si="2"/>
        <v>104.16666666666667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15</v>
      </c>
      <c r="E31" s="10">
        <v>65</v>
      </c>
      <c r="F31" s="11">
        <f t="shared" ref="F31:F37" si="3">E31/D31*100</f>
        <v>433.33333333333331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45">
        <v>562.5</v>
      </c>
      <c r="E32" s="10">
        <v>800</v>
      </c>
      <c r="F32" s="11">
        <f t="shared" si="3"/>
        <v>142.22222222222223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843.75</v>
      </c>
      <c r="E33" s="10">
        <v>5200</v>
      </c>
      <c r="F33" s="11">
        <f t="shared" si="3"/>
        <v>616.2962962962963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214</v>
      </c>
      <c r="E35" s="10">
        <v>242</v>
      </c>
      <c r="F35" s="11">
        <f t="shared" si="3"/>
        <v>113.08411214953271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28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198</v>
      </c>
      <c r="E37" s="10">
        <v>213</v>
      </c>
      <c r="F37" s="11">
        <f t="shared" si="3"/>
        <v>107.57575757575756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15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392</v>
      </c>
      <c r="E40" s="10">
        <v>392</v>
      </c>
      <c r="F40" s="18">
        <f t="shared" ref="F40" si="4">E40/D40*100</f>
        <v>100</v>
      </c>
      <c r="G40" s="74"/>
    </row>
    <row r="41" spans="1:7" s="17" customFormat="1" x14ac:dyDescent="0.25">
      <c r="A41" s="84"/>
      <c r="B41" s="87" t="s">
        <v>122</v>
      </c>
      <c r="C41" s="66" t="s">
        <v>12</v>
      </c>
      <c r="D41" s="10"/>
      <c r="E41" s="10"/>
      <c r="F41" s="50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50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46">
        <v>1179</v>
      </c>
      <c r="E43" s="10">
        <v>1179</v>
      </c>
      <c r="F43" s="18">
        <f t="shared" ref="F43" si="5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45">
        <v>61</v>
      </c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61">
        <v>250</v>
      </c>
      <c r="E46" s="61">
        <v>247</v>
      </c>
      <c r="F46" s="11">
        <f t="shared" ref="F46:F62" si="6">E46/D46*100</f>
        <v>98.8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61">
        <v>1310</v>
      </c>
      <c r="E47" s="61">
        <v>1302</v>
      </c>
      <c r="F47" s="11">
        <f t="shared" si="6"/>
        <v>99.389312977099237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61">
        <v>50</v>
      </c>
      <c r="E48" s="61">
        <v>55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61">
        <v>4000</v>
      </c>
      <c r="E49" s="61">
        <v>13200</v>
      </c>
      <c r="F49" s="11">
        <f t="shared" si="6"/>
        <v>330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61">
        <v>646.69306807196983</v>
      </c>
      <c r="E50" s="61">
        <v>1702.8110279161631</v>
      </c>
      <c r="F50" s="11">
        <f t="shared" si="6"/>
        <v>263.31054281946604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x14ac:dyDescent="0.25">
      <c r="A52" s="82"/>
      <c r="B52" s="90" t="s">
        <v>62</v>
      </c>
      <c r="C52" s="65" t="s">
        <v>12</v>
      </c>
      <c r="D52" s="19">
        <v>109.36</v>
      </c>
      <c r="E52" s="19">
        <v>105</v>
      </c>
      <c r="F52" s="18">
        <f t="shared" si="6"/>
        <v>96.013167520117051</v>
      </c>
      <c r="G52" s="74"/>
    </row>
    <row r="53" spans="1:7" s="4" customFormat="1" ht="15" x14ac:dyDescent="0.25">
      <c r="A53" s="82"/>
      <c r="B53" s="85" t="s">
        <v>63</v>
      </c>
      <c r="C53" s="65" t="s">
        <v>30</v>
      </c>
      <c r="D53" s="19">
        <v>20.69</v>
      </c>
      <c r="E53" s="19"/>
      <c r="F53" s="13"/>
      <c r="G53" s="74"/>
    </row>
    <row r="54" spans="1:7" s="4" customFormat="1" ht="15" x14ac:dyDescent="0.25">
      <c r="A54" s="82"/>
      <c r="B54" s="85" t="s">
        <v>64</v>
      </c>
      <c r="C54" s="65" t="s">
        <v>30</v>
      </c>
      <c r="D54" s="19">
        <v>88.67</v>
      </c>
      <c r="E54" s="19">
        <v>105</v>
      </c>
      <c r="F54" s="11">
        <f t="shared" si="6"/>
        <v>118.41660087966616</v>
      </c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9728.6999999999989</v>
      </c>
      <c r="E55" s="11">
        <v>9728.6999999999989</v>
      </c>
      <c r="F55" s="18">
        <f t="shared" si="6"/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>
        <v>1199.49</v>
      </c>
      <c r="E56" s="20">
        <v>1199.49</v>
      </c>
      <c r="F56" s="18">
        <f t="shared" si="6"/>
        <v>100</v>
      </c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8529.2099999999991</v>
      </c>
      <c r="E57" s="21">
        <v>8529.2099999999991</v>
      </c>
      <c r="F57" s="18">
        <f t="shared" si="6"/>
        <v>100</v>
      </c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13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8">
        <v>24</v>
      </c>
      <c r="E59" s="18">
        <v>10</v>
      </c>
      <c r="F59" s="11">
        <f t="shared" si="6"/>
        <v>41.666666666666671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52</v>
      </c>
      <c r="E60" s="10">
        <v>30</v>
      </c>
      <c r="F60" s="11">
        <f t="shared" si="6"/>
        <v>57.692307692307686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3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20</v>
      </c>
      <c r="E62" s="18">
        <v>23</v>
      </c>
      <c r="F62" s="18">
        <f t="shared" si="6"/>
        <v>114.99999999999999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13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13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47">
        <v>158.19999999999999</v>
      </c>
      <c r="E65" s="47">
        <v>158.19999999999999</v>
      </c>
      <c r="F65" s="18">
        <f t="shared" ref="F65:F66" si="7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47">
        <v>158.19999999999999</v>
      </c>
      <c r="E66" s="47">
        <v>158.19999999999999</v>
      </c>
      <c r="F66" s="18">
        <f t="shared" si="7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1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1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784</v>
      </c>
      <c r="E69" s="18">
        <v>789</v>
      </c>
      <c r="F69" s="11">
        <f>E69/D69*100</f>
        <v>100.63775510204083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1051</v>
      </c>
      <c r="E71" s="18">
        <v>1060</v>
      </c>
      <c r="F71" s="11">
        <f t="shared" ref="F71:F72" si="8">E71/D71*100</f>
        <v>100.85632730732637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887</v>
      </c>
      <c r="E72" s="18">
        <v>635</v>
      </c>
      <c r="F72" s="11">
        <f t="shared" si="8"/>
        <v>71.589627959413761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8090</v>
      </c>
      <c r="E74" s="10">
        <v>8606</v>
      </c>
      <c r="F74" s="11">
        <f t="shared" ref="F74" si="9">E74/D74*100</f>
        <v>106.37824474660074</v>
      </c>
      <c r="G74" s="74"/>
    </row>
    <row r="75" spans="1:7" s="4" customFormat="1" ht="15" hidden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" hidden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1700</v>
      </c>
      <c r="E78" s="41">
        <v>2169</v>
      </c>
      <c r="F78" s="11">
        <f t="shared" ref="F78:F80" si="10">E78/D78*100</f>
        <v>127.58823529411765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267</v>
      </c>
      <c r="E79" s="41">
        <v>93</v>
      </c>
      <c r="F79" s="11">
        <f t="shared" si="10"/>
        <v>34.831460674157306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32</v>
      </c>
      <c r="E80" s="41">
        <v>174</v>
      </c>
      <c r="F80" s="11">
        <f t="shared" si="10"/>
        <v>543.75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15.71</v>
      </c>
      <c r="E81" s="63">
        <v>4.29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38"/>
    </row>
    <row r="84" spans="1:7" ht="16.5" x14ac:dyDescent="0.25">
      <c r="A84" s="37"/>
      <c r="B84" s="39"/>
      <c r="C84" s="38"/>
      <c r="D84" s="144"/>
      <c r="E84" s="144"/>
    </row>
    <row r="85" spans="1:7" ht="16.5" x14ac:dyDescent="0.25">
      <c r="A85" s="37"/>
      <c r="B85" s="39"/>
      <c r="C85" s="38"/>
      <c r="D85" s="145"/>
      <c r="E85" s="145"/>
    </row>
    <row r="86" spans="1:7" ht="16.5" x14ac:dyDescent="0.25">
      <c r="A86" s="37"/>
      <c r="B86" s="39"/>
      <c r="C86" s="38"/>
    </row>
    <row r="87" spans="1:7" ht="16.5" x14ac:dyDescent="0.25">
      <c r="A87" s="37"/>
      <c r="B87" s="39"/>
      <c r="C87" s="38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7"/>
  <sheetViews>
    <sheetView tabSelected="1" zoomScaleNormal="100" workbookViewId="0">
      <pane ySplit="6" topLeftCell="A67" activePane="bottomLeft" state="frozen"/>
      <selection pane="bottomLeft" activeCell="E80" sqref="E80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62" customWidth="1"/>
    <col min="5" max="6" width="9.625" style="62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148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107</v>
      </c>
      <c r="B2" s="146"/>
      <c r="C2" s="146"/>
      <c r="D2" s="146"/>
      <c r="E2" s="146"/>
      <c r="F2" s="146"/>
      <c r="G2" s="146"/>
    </row>
    <row r="3" spans="1:7" ht="16.5" x14ac:dyDescent="0.25">
      <c r="A3" s="147" t="s">
        <v>149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3876.4549999999995</v>
      </c>
      <c r="E9" s="10">
        <f>E10+E11</f>
        <v>4204.22</v>
      </c>
      <c r="F9" s="11">
        <f>E9/D9*100</f>
        <v>108.45527679284297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3229.8149999999996</v>
      </c>
      <c r="E10" s="10">
        <f>E15</f>
        <v>3324.88</v>
      </c>
      <c r="F10" s="11">
        <f t="shared" ref="F10:F18" si="0">E10/D10*100</f>
        <v>102.94335743688107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646.64</v>
      </c>
      <c r="E11" s="10">
        <f>E18</f>
        <v>879.33999999999992</v>
      </c>
      <c r="F11" s="11">
        <f t="shared" si="0"/>
        <v>135.98602004206356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591</v>
      </c>
      <c r="E13" s="10">
        <v>598</v>
      </c>
      <c r="F13" s="11">
        <f t="shared" si="0"/>
        <v>101.18443316412859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54.65</v>
      </c>
      <c r="E14" s="14">
        <v>55.6</v>
      </c>
      <c r="F14" s="11">
        <f t="shared" si="0"/>
        <v>101.73833485818848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3229.8149999999996</v>
      </c>
      <c r="E15" s="10">
        <v>3324.88</v>
      </c>
      <c r="F15" s="11">
        <f t="shared" si="0"/>
        <v>102.94335743688107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118</v>
      </c>
      <c r="E16" s="10">
        <v>154</v>
      </c>
      <c r="F16" s="11">
        <f t="shared" si="0"/>
        <v>130.5084745762712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54.8</v>
      </c>
      <c r="E17" s="14">
        <v>57.1</v>
      </c>
      <c r="F17" s="11">
        <f t="shared" si="0"/>
        <v>104.19708029197081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646.64</v>
      </c>
      <c r="E18" s="10">
        <v>879.33999999999992</v>
      </c>
      <c r="F18" s="11">
        <f t="shared" si="0"/>
        <v>135.98602004206356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>
        <v>25</v>
      </c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2430</v>
      </c>
      <c r="E25" s="10">
        <v>2440</v>
      </c>
      <c r="F25" s="11">
        <f t="shared" ref="F25:F27" si="1">E25/D25*100</f>
        <v>100.41152263374487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188.8</v>
      </c>
      <c r="E26" s="14">
        <v>204.3</v>
      </c>
      <c r="F26" s="11">
        <f t="shared" si="1"/>
        <v>108.20974576271188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45878.400000000001</v>
      </c>
      <c r="E27" s="10">
        <v>49849.2</v>
      </c>
      <c r="F27" s="11">
        <f t="shared" si="1"/>
        <v>108.65505335844318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10"/>
      <c r="E28" s="10">
        <v>210</v>
      </c>
      <c r="F28" s="13"/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9.9</v>
      </c>
      <c r="E31" s="10">
        <v>54.9</v>
      </c>
      <c r="F31" s="11">
        <f t="shared" ref="F31:F37" si="2">E31/D31*100</f>
        <v>554.5454545454545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45">
        <v>562.5</v>
      </c>
      <c r="E32" s="10">
        <v>800</v>
      </c>
      <c r="F32" s="11">
        <f t="shared" si="2"/>
        <v>142.22222222222223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556.875</v>
      </c>
      <c r="E33" s="10">
        <v>4392</v>
      </c>
      <c r="F33" s="11">
        <f t="shared" si="2"/>
        <v>788.68686868686871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761</v>
      </c>
      <c r="E35" s="10">
        <v>839</v>
      </c>
      <c r="F35" s="11">
        <f t="shared" si="2"/>
        <v>110.24967148488831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78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475</v>
      </c>
      <c r="E37" s="10">
        <v>495</v>
      </c>
      <c r="F37" s="11">
        <f t="shared" si="2"/>
        <v>104.21052631578947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20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1974</v>
      </c>
      <c r="E40" s="10">
        <v>1974</v>
      </c>
      <c r="F40" s="11">
        <f t="shared" ref="F40" si="3">E40/D40*100</f>
        <v>100</v>
      </c>
      <c r="G40" s="74"/>
    </row>
    <row r="41" spans="1:7" s="17" customFormat="1" x14ac:dyDescent="0.25">
      <c r="A41" s="84"/>
      <c r="B41" s="87" t="s">
        <v>122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46">
        <v>4711</v>
      </c>
      <c r="E43" s="10">
        <v>4711</v>
      </c>
      <c r="F43" s="11">
        <f t="shared" ref="F43" si="4">E43/D43*100</f>
        <v>100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45">
        <v>277</v>
      </c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61">
        <v>370</v>
      </c>
      <c r="E46" s="61">
        <v>432</v>
      </c>
      <c r="F46" s="11">
        <f t="shared" ref="F46:F62" si="5">E46/D46*100</f>
        <v>116.75675675675676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61">
        <v>3010</v>
      </c>
      <c r="E47" s="61">
        <v>3352</v>
      </c>
      <c r="F47" s="11">
        <f t="shared" si="5"/>
        <v>111.36212624584718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57">
        <v>60</v>
      </c>
      <c r="E48" s="57">
        <v>65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61">
        <v>11000</v>
      </c>
      <c r="E49" s="61">
        <v>4100</v>
      </c>
      <c r="F49" s="11">
        <f t="shared" si="5"/>
        <v>37.272727272727273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61">
        <v>1672.5622875674326</v>
      </c>
      <c r="E50" s="61">
        <v>910.22863543908261</v>
      </c>
      <c r="F50" s="11">
        <f t="shared" si="5"/>
        <v>54.421210032357912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x14ac:dyDescent="0.25">
      <c r="A52" s="82"/>
      <c r="B52" s="90" t="s">
        <v>62</v>
      </c>
      <c r="C52" s="65" t="s">
        <v>12</v>
      </c>
      <c r="D52" s="19">
        <v>178.91</v>
      </c>
      <c r="E52" s="19">
        <v>80</v>
      </c>
      <c r="F52" s="11">
        <f t="shared" si="5"/>
        <v>44.715219942988092</v>
      </c>
      <c r="G52" s="74"/>
    </row>
    <row r="53" spans="1:7" s="4" customFormat="1" ht="15" x14ac:dyDescent="0.25">
      <c r="A53" s="82"/>
      <c r="B53" s="85" t="s">
        <v>63</v>
      </c>
      <c r="C53" s="65" t="s">
        <v>30</v>
      </c>
      <c r="D53" s="19"/>
      <c r="E53" s="19"/>
      <c r="F53" s="13"/>
      <c r="G53" s="74"/>
    </row>
    <row r="54" spans="1:7" s="4" customFormat="1" ht="15" x14ac:dyDescent="0.25">
      <c r="A54" s="82"/>
      <c r="B54" s="85" t="s">
        <v>64</v>
      </c>
      <c r="C54" s="65" t="s">
        <v>30</v>
      </c>
      <c r="D54" s="19">
        <v>178.91</v>
      </c>
      <c r="E54" s="19">
        <v>80</v>
      </c>
      <c r="F54" s="11">
        <f t="shared" si="5"/>
        <v>44.715219942988092</v>
      </c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6040.23</v>
      </c>
      <c r="E55" s="11">
        <v>6040.23</v>
      </c>
      <c r="F55" s="11">
        <f t="shared" si="5"/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>
        <v>0</v>
      </c>
      <c r="E56" s="20">
        <v>0</v>
      </c>
      <c r="F56" s="13"/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6040.23</v>
      </c>
      <c r="E57" s="21">
        <v>6040.23</v>
      </c>
      <c r="F57" s="11">
        <f t="shared" si="5"/>
        <v>100</v>
      </c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13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8">
        <v>70</v>
      </c>
      <c r="E59" s="18">
        <v>68</v>
      </c>
      <c r="F59" s="11">
        <f t="shared" si="5"/>
        <v>97.142857142857139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155</v>
      </c>
      <c r="E60" s="10">
        <v>208</v>
      </c>
      <c r="F60" s="11">
        <f t="shared" si="5"/>
        <v>134.1935483870968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3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59</v>
      </c>
      <c r="E62" s="18">
        <v>72</v>
      </c>
      <c r="F62" s="11">
        <f t="shared" si="5"/>
        <v>122.03389830508475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13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13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26">
        <v>93.509999999999991</v>
      </c>
      <c r="E65" s="26">
        <v>93.509999999999991</v>
      </c>
      <c r="F65" s="11">
        <f t="shared" ref="F65:F66" si="6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26">
        <v>93.509999999999991</v>
      </c>
      <c r="E66" s="26">
        <v>93.509999999999991</v>
      </c>
      <c r="F66" s="11">
        <f t="shared" si="6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1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1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2216</v>
      </c>
      <c r="E69" s="18">
        <v>2217</v>
      </c>
      <c r="F69" s="11">
        <f>E69/D69*100</f>
        <v>100.04512635379061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3696</v>
      </c>
      <c r="E71" s="18">
        <v>3715</v>
      </c>
      <c r="F71" s="11">
        <f t="shared" ref="F71:F72" si="7">E71/D71*100</f>
        <v>100.51406926406928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2762</v>
      </c>
      <c r="E72" s="18">
        <v>2939</v>
      </c>
      <c r="F72" s="11">
        <f t="shared" si="7"/>
        <v>106.4083997103548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33487</v>
      </c>
      <c r="E74" s="10">
        <v>34173</v>
      </c>
      <c r="F74" s="11">
        <f t="shared" ref="F74" si="8">E74/D74*100</f>
        <v>102.0485561561203</v>
      </c>
      <c r="G74" s="74"/>
    </row>
    <row r="75" spans="1:7" s="4" customFormat="1" ht="15" hidden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" hidden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8812</v>
      </c>
      <c r="E78" s="41">
        <v>8497</v>
      </c>
      <c r="F78" s="11">
        <f t="shared" ref="F78" si="9">E78/D78*100</f>
        <v>96.42532909668634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289</v>
      </c>
      <c r="E79" s="41">
        <f>D79-E80</f>
        <v>161</v>
      </c>
      <c r="F79" s="11">
        <f>E79/D79*100</f>
        <v>55.70934256055363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110</v>
      </c>
      <c r="E80" s="41">
        <v>128</v>
      </c>
      <c r="F80" s="11">
        <f>E80/D80*100</f>
        <v>116.36363636363636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3.28</v>
      </c>
      <c r="E81" s="63">
        <v>1.45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38"/>
    </row>
    <row r="84" spans="1:7" ht="16.5" x14ac:dyDescent="0.25">
      <c r="A84" s="37"/>
      <c r="B84" s="39"/>
      <c r="C84" s="38"/>
      <c r="D84" s="144"/>
      <c r="E84" s="144"/>
    </row>
    <row r="85" spans="1:7" ht="16.5" x14ac:dyDescent="0.25">
      <c r="A85" s="37"/>
      <c r="B85" s="39"/>
      <c r="C85" s="38"/>
      <c r="D85" s="145"/>
      <c r="E85" s="145"/>
    </row>
    <row r="86" spans="1:7" ht="16.5" x14ac:dyDescent="0.25">
      <c r="A86" s="37"/>
      <c r="B86" s="39"/>
      <c r="C86" s="38"/>
    </row>
    <row r="87" spans="1:7" ht="16.5" x14ac:dyDescent="0.25">
      <c r="A87" s="37"/>
      <c r="B87" s="39"/>
      <c r="C87" s="38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7"/>
  <sheetViews>
    <sheetView zoomScaleNormal="100" workbookViewId="0">
      <pane ySplit="6" topLeftCell="A18" activePane="bottomLeft" state="frozen"/>
      <selection pane="bottomLeft" activeCell="D104" sqref="D104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62" customWidth="1"/>
    <col min="5" max="6" width="9.625" style="62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106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3126.76</v>
      </c>
      <c r="E9" s="10">
        <f>E10+E11</f>
        <v>3119.97</v>
      </c>
      <c r="F9" s="11">
        <f>E9/D9*100</f>
        <v>99.782842303214807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2861.76</v>
      </c>
      <c r="E10" s="10">
        <f>E15</f>
        <v>2672.25</v>
      </c>
      <c r="F10" s="11">
        <f t="shared" ref="F10:F18" si="0">E10/D10*100</f>
        <v>93.377851392150276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265</v>
      </c>
      <c r="E11" s="10">
        <f>E18</f>
        <v>447.71999999999997</v>
      </c>
      <c r="F11" s="11">
        <f t="shared" si="0"/>
        <v>168.95094339622639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528</v>
      </c>
      <c r="E13" s="10">
        <v>525</v>
      </c>
      <c r="F13" s="11">
        <f t="shared" si="0"/>
        <v>99.431818181818173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54.2</v>
      </c>
      <c r="E14" s="14">
        <v>50.9</v>
      </c>
      <c r="F14" s="11">
        <f t="shared" si="0"/>
        <v>93.911439114391143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2861.76</v>
      </c>
      <c r="E15" s="10">
        <v>2672.25</v>
      </c>
      <c r="F15" s="11">
        <f t="shared" si="0"/>
        <v>93.377851392150276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50</v>
      </c>
      <c r="E16" s="10">
        <v>82</v>
      </c>
      <c r="F16" s="11">
        <f t="shared" si="0"/>
        <v>164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53</v>
      </c>
      <c r="E17" s="14">
        <v>54.6</v>
      </c>
      <c r="F17" s="11">
        <f t="shared" si="0"/>
        <v>103.01886792452831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265</v>
      </c>
      <c r="E18" s="10">
        <v>447.71999999999997</v>
      </c>
      <c r="F18" s="11">
        <f t="shared" si="0"/>
        <v>168.95094339622639</v>
      </c>
      <c r="G18" s="74"/>
    </row>
    <row r="19" spans="1:7" s="4" customFormat="1" ht="15.75" hidden="1" customHeight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.75" hidden="1" customHeight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.75" hidden="1" customHeight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46">
        <v>14</v>
      </c>
      <c r="E22" s="10">
        <v>15</v>
      </c>
      <c r="F22" s="11">
        <f t="shared" ref="F22" si="1">E22/D22*100</f>
        <v>107.14285714285714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45">
        <v>25</v>
      </c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46">
        <v>35</v>
      </c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1240</v>
      </c>
      <c r="E25" s="10">
        <v>1292</v>
      </c>
      <c r="F25" s="11">
        <f t="shared" ref="F25:F28" si="2">E25/D25*100</f>
        <v>104.19354838709678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180</v>
      </c>
      <c r="E26" s="14">
        <v>193.5</v>
      </c>
      <c r="F26" s="11">
        <f t="shared" si="2"/>
        <v>107.5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22320</v>
      </c>
      <c r="E27" s="10">
        <v>25000.2</v>
      </c>
      <c r="F27" s="11">
        <f t="shared" si="2"/>
        <v>112.00806451612904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70</v>
      </c>
      <c r="E28" s="10">
        <v>90</v>
      </c>
      <c r="F28" s="11">
        <f t="shared" si="2"/>
        <v>128.57142857142858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45">
        <v>25</v>
      </c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46">
        <v>175</v>
      </c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49</v>
      </c>
      <c r="E31" s="10">
        <v>104.1</v>
      </c>
      <c r="F31" s="11">
        <f t="shared" ref="F31:F37" si="3">E31/D31*100</f>
        <v>212.44897959183672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45">
        <v>562.5</v>
      </c>
      <c r="E32" s="10">
        <v>800</v>
      </c>
      <c r="F32" s="11">
        <f t="shared" si="3"/>
        <v>142.22222222222223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2756.25</v>
      </c>
      <c r="E33" s="10">
        <v>8328</v>
      </c>
      <c r="F33" s="11">
        <f t="shared" si="3"/>
        <v>302.1496598639456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247</v>
      </c>
      <c r="E35" s="10">
        <v>266</v>
      </c>
      <c r="F35" s="11">
        <f t="shared" si="3"/>
        <v>107.69230769230769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19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482</v>
      </c>
      <c r="E37" s="10">
        <v>497</v>
      </c>
      <c r="F37" s="11">
        <f t="shared" si="3"/>
        <v>103.11203319502073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15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581</v>
      </c>
      <c r="E40" s="10">
        <v>575</v>
      </c>
      <c r="F40" s="11">
        <f t="shared" ref="F40" si="4">E40/D40*100</f>
        <v>98.967297762478495</v>
      </c>
      <c r="G40" s="74"/>
    </row>
    <row r="41" spans="1:7" s="17" customFormat="1" x14ac:dyDescent="0.25">
      <c r="A41" s="84"/>
      <c r="B41" s="87" t="s">
        <v>122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8" t="s">
        <v>76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7" t="s">
        <v>74</v>
      </c>
      <c r="C43" s="66" t="s">
        <v>12</v>
      </c>
      <c r="D43" s="46">
        <v>1121</v>
      </c>
      <c r="E43" s="10">
        <v>4711</v>
      </c>
      <c r="F43" s="11">
        <f t="shared" ref="F43" si="5">E43/D43*100</f>
        <v>420.24977698483497</v>
      </c>
      <c r="G43" s="74"/>
    </row>
    <row r="44" spans="1:7" s="17" customFormat="1" x14ac:dyDescent="0.25">
      <c r="A44" s="84"/>
      <c r="B44" s="88" t="s">
        <v>76</v>
      </c>
      <c r="C44" s="66" t="s">
        <v>12</v>
      </c>
      <c r="D44" s="45">
        <v>55</v>
      </c>
      <c r="E44" s="10"/>
      <c r="F44" s="13"/>
      <c r="G44" s="74"/>
    </row>
    <row r="45" spans="1:7" s="4" customFormat="1" ht="15" x14ac:dyDescent="0.25">
      <c r="A45" s="84"/>
      <c r="B45" s="81" t="s">
        <v>21</v>
      </c>
      <c r="C45" s="65"/>
      <c r="D45" s="19"/>
      <c r="E45" s="19"/>
      <c r="F45" s="13"/>
      <c r="G45" s="74"/>
    </row>
    <row r="46" spans="1:7" s="4" customFormat="1" ht="15" x14ac:dyDescent="0.25">
      <c r="A46" s="84"/>
      <c r="B46" s="85" t="s">
        <v>22</v>
      </c>
      <c r="C46" s="65" t="s">
        <v>23</v>
      </c>
      <c r="D46" s="61">
        <v>740</v>
      </c>
      <c r="E46" s="61">
        <v>778</v>
      </c>
      <c r="F46" s="11">
        <f t="shared" ref="F46:F62" si="6">E46/D46*100</f>
        <v>105.13513513513513</v>
      </c>
      <c r="G46" s="74"/>
    </row>
    <row r="47" spans="1:7" s="4" customFormat="1" ht="15" x14ac:dyDescent="0.25">
      <c r="A47" s="84"/>
      <c r="B47" s="85" t="s">
        <v>24</v>
      </c>
      <c r="C47" s="65" t="s">
        <v>23</v>
      </c>
      <c r="D47" s="61">
        <v>2250</v>
      </c>
      <c r="E47" s="61">
        <v>2452</v>
      </c>
      <c r="F47" s="11">
        <f t="shared" si="6"/>
        <v>108.97777777777777</v>
      </c>
      <c r="G47" s="74"/>
    </row>
    <row r="48" spans="1:7" s="4" customFormat="1" ht="15" x14ac:dyDescent="0.25">
      <c r="A48" s="84"/>
      <c r="B48" s="89" t="s">
        <v>25</v>
      </c>
      <c r="C48" s="65" t="s">
        <v>26</v>
      </c>
      <c r="D48" s="57">
        <v>60</v>
      </c>
      <c r="E48" s="57">
        <v>60</v>
      </c>
      <c r="F48" s="11"/>
      <c r="G48" s="74"/>
    </row>
    <row r="49" spans="1:7" s="4" customFormat="1" ht="15" x14ac:dyDescent="0.25">
      <c r="A49" s="84"/>
      <c r="B49" s="85" t="s">
        <v>75</v>
      </c>
      <c r="C49" s="65" t="s">
        <v>23</v>
      </c>
      <c r="D49" s="61">
        <v>7000</v>
      </c>
      <c r="E49" s="61">
        <v>5800</v>
      </c>
      <c r="F49" s="11">
        <f t="shared" si="6"/>
        <v>82.857142857142861</v>
      </c>
      <c r="G49" s="74"/>
    </row>
    <row r="50" spans="1:7" s="4" customFormat="1" ht="15" x14ac:dyDescent="0.25">
      <c r="A50" s="84"/>
      <c r="B50" s="85" t="s">
        <v>27</v>
      </c>
      <c r="C50" s="65" t="s">
        <v>8</v>
      </c>
      <c r="D50" s="61">
        <v>1161.953911877514</v>
      </c>
      <c r="E50" s="61">
        <v>1042.5373640303039</v>
      </c>
      <c r="F50" s="11">
        <f t="shared" si="6"/>
        <v>89.722781030595797</v>
      </c>
      <c r="G50" s="74"/>
    </row>
    <row r="51" spans="1:7" s="4" customFormat="1" ht="15" x14ac:dyDescent="0.25">
      <c r="A51" s="82">
        <v>2</v>
      </c>
      <c r="B51" s="83" t="s">
        <v>28</v>
      </c>
      <c r="C51" s="65"/>
      <c r="D51" s="19"/>
      <c r="E51" s="19"/>
      <c r="F51" s="13"/>
      <c r="G51" s="74"/>
    </row>
    <row r="52" spans="1:7" s="4" customFormat="1" ht="15" x14ac:dyDescent="0.25">
      <c r="A52" s="82"/>
      <c r="B52" s="90" t="s">
        <v>62</v>
      </c>
      <c r="C52" s="65" t="s">
        <v>12</v>
      </c>
      <c r="D52" s="19">
        <v>264.42</v>
      </c>
      <c r="E52" s="19">
        <v>345</v>
      </c>
      <c r="F52" s="11">
        <f t="shared" si="6"/>
        <v>130.47424551849329</v>
      </c>
      <c r="G52" s="74"/>
    </row>
    <row r="53" spans="1:7" s="4" customFormat="1" ht="15" x14ac:dyDescent="0.25">
      <c r="A53" s="82"/>
      <c r="B53" s="85" t="s">
        <v>63</v>
      </c>
      <c r="C53" s="65" t="s">
        <v>30</v>
      </c>
      <c r="D53" s="19">
        <v>8.83</v>
      </c>
      <c r="E53" s="19"/>
      <c r="F53" s="13"/>
      <c r="G53" s="74"/>
    </row>
    <row r="54" spans="1:7" s="4" customFormat="1" ht="15" x14ac:dyDescent="0.25">
      <c r="A54" s="82"/>
      <c r="B54" s="85" t="s">
        <v>64</v>
      </c>
      <c r="C54" s="65" t="s">
        <v>30</v>
      </c>
      <c r="D54" s="19">
        <v>255.59</v>
      </c>
      <c r="E54" s="19">
        <v>345</v>
      </c>
      <c r="F54" s="11">
        <f t="shared" si="6"/>
        <v>134.98180679995303</v>
      </c>
      <c r="G54" s="74"/>
    </row>
    <row r="55" spans="1:7" s="4" customFormat="1" ht="15" x14ac:dyDescent="0.25">
      <c r="A55" s="82"/>
      <c r="B55" s="85" t="s">
        <v>29</v>
      </c>
      <c r="C55" s="65" t="s">
        <v>12</v>
      </c>
      <c r="D55" s="11">
        <v>5820.68</v>
      </c>
      <c r="E55" s="11">
        <v>5820.68</v>
      </c>
      <c r="F55" s="11">
        <f t="shared" si="6"/>
        <v>100</v>
      </c>
      <c r="G55" s="74"/>
    </row>
    <row r="56" spans="1:7" s="4" customFormat="1" ht="15" x14ac:dyDescent="0.25">
      <c r="A56" s="82"/>
      <c r="B56" s="89" t="s">
        <v>138</v>
      </c>
      <c r="C56" s="65" t="s">
        <v>30</v>
      </c>
      <c r="D56" s="20">
        <v>1503.73</v>
      </c>
      <c r="E56" s="20">
        <v>1503.73</v>
      </c>
      <c r="F56" s="11">
        <f t="shared" si="6"/>
        <v>100</v>
      </c>
      <c r="G56" s="74"/>
    </row>
    <row r="57" spans="1:7" s="4" customFormat="1" ht="15" x14ac:dyDescent="0.25">
      <c r="A57" s="82"/>
      <c r="B57" s="89" t="s">
        <v>139</v>
      </c>
      <c r="C57" s="65" t="s">
        <v>30</v>
      </c>
      <c r="D57" s="21">
        <v>4316.95</v>
      </c>
      <c r="E57" s="21">
        <v>4316.95</v>
      </c>
      <c r="F57" s="11">
        <f t="shared" si="6"/>
        <v>100</v>
      </c>
      <c r="G57" s="74"/>
    </row>
    <row r="58" spans="1:7" s="4" customFormat="1" ht="15" x14ac:dyDescent="0.25">
      <c r="A58" s="82">
        <v>3</v>
      </c>
      <c r="B58" s="83" t="s">
        <v>31</v>
      </c>
      <c r="C58" s="65"/>
      <c r="D58" s="22"/>
      <c r="E58" s="22"/>
      <c r="F58" s="13"/>
      <c r="G58" s="74"/>
    </row>
    <row r="59" spans="1:7" s="4" customFormat="1" ht="15" x14ac:dyDescent="0.25">
      <c r="A59" s="84"/>
      <c r="B59" s="85" t="s">
        <v>32</v>
      </c>
      <c r="C59" s="65" t="s">
        <v>8</v>
      </c>
      <c r="D59" s="18">
        <v>16</v>
      </c>
      <c r="E59" s="18">
        <v>14</v>
      </c>
      <c r="F59" s="11">
        <f t="shared" si="6"/>
        <v>87.5</v>
      </c>
      <c r="G59" s="74"/>
    </row>
    <row r="60" spans="1:7" s="4" customFormat="1" ht="15" x14ac:dyDescent="0.25">
      <c r="A60" s="84"/>
      <c r="B60" s="85" t="s">
        <v>33</v>
      </c>
      <c r="C60" s="65" t="s">
        <v>30</v>
      </c>
      <c r="D60" s="10">
        <v>34</v>
      </c>
      <c r="E60" s="10">
        <v>26</v>
      </c>
      <c r="F60" s="11">
        <f t="shared" si="6"/>
        <v>76.470588235294116</v>
      </c>
      <c r="G60" s="74"/>
    </row>
    <row r="61" spans="1:7" s="4" customFormat="1" ht="15" x14ac:dyDescent="0.25">
      <c r="A61" s="84"/>
      <c r="B61" s="85" t="s">
        <v>140</v>
      </c>
      <c r="C61" s="65" t="s">
        <v>8</v>
      </c>
      <c r="D61" s="18"/>
      <c r="E61" s="18"/>
      <c r="F61" s="13"/>
      <c r="G61" s="74"/>
    </row>
    <row r="62" spans="1:7" s="4" customFormat="1" ht="15" x14ac:dyDescent="0.25">
      <c r="A62" s="84"/>
      <c r="B62" s="85" t="s">
        <v>34</v>
      </c>
      <c r="C62" s="65" t="s">
        <v>12</v>
      </c>
      <c r="D62" s="11">
        <v>13</v>
      </c>
      <c r="E62" s="18">
        <v>14</v>
      </c>
      <c r="F62" s="11">
        <f t="shared" si="6"/>
        <v>107.69230769230769</v>
      </c>
      <c r="G62" s="74"/>
    </row>
    <row r="63" spans="1:7" s="4" customFormat="1" ht="15" x14ac:dyDescent="0.25">
      <c r="A63" s="84"/>
      <c r="B63" s="85" t="s">
        <v>141</v>
      </c>
      <c r="C63" s="65" t="s">
        <v>30</v>
      </c>
      <c r="D63" s="11"/>
      <c r="E63" s="18"/>
      <c r="F63" s="13"/>
      <c r="G63" s="74"/>
    </row>
    <row r="64" spans="1:7" s="25" customFormat="1" x14ac:dyDescent="0.25">
      <c r="A64" s="91">
        <v>4</v>
      </c>
      <c r="B64" s="92" t="s">
        <v>35</v>
      </c>
      <c r="C64" s="67"/>
      <c r="D64" s="24"/>
      <c r="E64" s="24"/>
      <c r="F64" s="13"/>
      <c r="G64" s="74"/>
    </row>
    <row r="65" spans="1:7" s="17" customFormat="1" x14ac:dyDescent="0.25">
      <c r="A65" s="93"/>
      <c r="B65" s="94" t="s">
        <v>36</v>
      </c>
      <c r="C65" s="67" t="s">
        <v>12</v>
      </c>
      <c r="D65" s="55">
        <v>254.2</v>
      </c>
      <c r="E65" s="55">
        <v>254.2</v>
      </c>
      <c r="F65" s="11">
        <f t="shared" ref="F65:F66" si="7">E65/D65*100</f>
        <v>100</v>
      </c>
      <c r="G65" s="74"/>
    </row>
    <row r="66" spans="1:7" s="25" customFormat="1" x14ac:dyDescent="0.25">
      <c r="A66" s="95"/>
      <c r="B66" s="96" t="s">
        <v>37</v>
      </c>
      <c r="C66" s="67" t="s">
        <v>30</v>
      </c>
      <c r="D66" s="55">
        <v>254.2</v>
      </c>
      <c r="E66" s="55">
        <v>254.2</v>
      </c>
      <c r="F66" s="11">
        <f t="shared" si="7"/>
        <v>100</v>
      </c>
      <c r="G66" s="74"/>
    </row>
    <row r="67" spans="1:7" s="4" customFormat="1" ht="15" x14ac:dyDescent="0.25">
      <c r="A67" s="97" t="s">
        <v>38</v>
      </c>
      <c r="B67" s="81" t="s">
        <v>39</v>
      </c>
      <c r="C67" s="65"/>
      <c r="D67" s="7"/>
      <c r="E67" s="7"/>
      <c r="F67" s="11"/>
      <c r="G67" s="74"/>
    </row>
    <row r="68" spans="1:7" s="30" customFormat="1" ht="15" x14ac:dyDescent="0.25">
      <c r="A68" s="97" t="s">
        <v>40</v>
      </c>
      <c r="B68" s="98" t="s">
        <v>41</v>
      </c>
      <c r="C68" s="68"/>
      <c r="D68" s="29"/>
      <c r="E68" s="29"/>
      <c r="F68" s="11"/>
      <c r="G68" s="75"/>
    </row>
    <row r="69" spans="1:7" s="4" customFormat="1" ht="15" x14ac:dyDescent="0.25">
      <c r="A69" s="84">
        <v>1</v>
      </c>
      <c r="B69" s="85" t="s">
        <v>42</v>
      </c>
      <c r="C69" s="65" t="s">
        <v>43</v>
      </c>
      <c r="D69" s="18">
        <v>1154</v>
      </c>
      <c r="E69" s="18">
        <v>1214</v>
      </c>
      <c r="F69" s="11">
        <f>E69/D69*100</f>
        <v>105.19930675909879</v>
      </c>
      <c r="G69" s="74"/>
    </row>
    <row r="70" spans="1:7" s="4" customFormat="1" ht="15" x14ac:dyDescent="0.25">
      <c r="A70" s="84">
        <v>2</v>
      </c>
      <c r="B70" s="85" t="s">
        <v>44</v>
      </c>
      <c r="C70" s="65"/>
      <c r="D70" s="18"/>
      <c r="E70" s="18"/>
      <c r="F70" s="11"/>
      <c r="G70" s="74"/>
    </row>
    <row r="71" spans="1:7" s="4" customFormat="1" ht="15" x14ac:dyDescent="0.25">
      <c r="A71" s="84"/>
      <c r="B71" s="85" t="s">
        <v>45</v>
      </c>
      <c r="C71" s="65" t="s">
        <v>46</v>
      </c>
      <c r="D71" s="18">
        <v>1738</v>
      </c>
      <c r="E71" s="18">
        <v>1795</v>
      </c>
      <c r="F71" s="11">
        <f t="shared" ref="F71:F72" si="8">E71/D71*100</f>
        <v>103.27963176064441</v>
      </c>
      <c r="G71" s="74"/>
    </row>
    <row r="72" spans="1:7" s="4" customFormat="1" ht="15" x14ac:dyDescent="0.25">
      <c r="A72" s="84"/>
      <c r="B72" s="85" t="s">
        <v>47</v>
      </c>
      <c r="C72" s="65" t="s">
        <v>30</v>
      </c>
      <c r="D72" s="18">
        <v>1185</v>
      </c>
      <c r="E72" s="18">
        <v>1252</v>
      </c>
      <c r="F72" s="11">
        <f t="shared" si="8"/>
        <v>105.65400843881856</v>
      </c>
      <c r="G72" s="74"/>
    </row>
    <row r="73" spans="1:7" s="30" customFormat="1" ht="15" x14ac:dyDescent="0.25">
      <c r="A73" s="97" t="s">
        <v>48</v>
      </c>
      <c r="B73" s="81" t="s">
        <v>49</v>
      </c>
      <c r="C73" s="65"/>
      <c r="D73" s="18"/>
      <c r="E73" s="18"/>
      <c r="F73" s="11"/>
      <c r="G73" s="75"/>
    </row>
    <row r="74" spans="1:7" s="4" customFormat="1" ht="15" x14ac:dyDescent="0.25">
      <c r="A74" s="84">
        <v>1</v>
      </c>
      <c r="B74" s="85" t="s">
        <v>50</v>
      </c>
      <c r="C74" s="65" t="s">
        <v>51</v>
      </c>
      <c r="D74" s="10">
        <v>13001</v>
      </c>
      <c r="E74" s="10">
        <v>13750</v>
      </c>
      <c r="F74" s="11">
        <f t="shared" ref="F74" si="9">E74/D74*100</f>
        <v>105.7610953003615</v>
      </c>
      <c r="G74" s="74"/>
    </row>
    <row r="75" spans="1:7" s="4" customFormat="1" ht="15" hidden="1" x14ac:dyDescent="0.25">
      <c r="A75" s="84">
        <v>2</v>
      </c>
      <c r="B75" s="85" t="s">
        <v>52</v>
      </c>
      <c r="C75" s="69" t="s">
        <v>26</v>
      </c>
      <c r="D75" s="32"/>
      <c r="E75" s="32"/>
      <c r="F75" s="11"/>
      <c r="G75" s="74"/>
    </row>
    <row r="76" spans="1:7" s="4" customFormat="1" ht="15" hidden="1" x14ac:dyDescent="0.25">
      <c r="A76" s="84">
        <v>3</v>
      </c>
      <c r="B76" s="85" t="s">
        <v>53</v>
      </c>
      <c r="C76" s="65" t="s">
        <v>54</v>
      </c>
      <c r="D76" s="10"/>
      <c r="E76" s="10"/>
      <c r="F76" s="11"/>
      <c r="G76" s="76"/>
    </row>
    <row r="77" spans="1:7" s="30" customFormat="1" ht="15" x14ac:dyDescent="0.25">
      <c r="A77" s="97" t="s">
        <v>55</v>
      </c>
      <c r="B77" s="81" t="s">
        <v>56</v>
      </c>
      <c r="C77" s="69"/>
      <c r="D77" s="33"/>
      <c r="E77" s="33"/>
      <c r="F77" s="11"/>
      <c r="G77" s="75"/>
    </row>
    <row r="78" spans="1:7" s="35" customFormat="1" x14ac:dyDescent="0.25">
      <c r="A78" s="99">
        <v>1</v>
      </c>
      <c r="B78" s="100" t="s">
        <v>57</v>
      </c>
      <c r="C78" s="65" t="s">
        <v>58</v>
      </c>
      <c r="D78" s="41">
        <v>2790</v>
      </c>
      <c r="E78" s="41">
        <v>3559</v>
      </c>
      <c r="F78" s="11">
        <f t="shared" ref="F78:F80" si="10">E78/D78*100</f>
        <v>127.56272401433692</v>
      </c>
      <c r="G78" s="77"/>
    </row>
    <row r="79" spans="1:7" s="35" customFormat="1" ht="16.5" customHeight="1" x14ac:dyDescent="0.25">
      <c r="A79" s="99">
        <v>2</v>
      </c>
      <c r="B79" s="100" t="s">
        <v>59</v>
      </c>
      <c r="C79" s="65" t="s">
        <v>30</v>
      </c>
      <c r="D79" s="41">
        <v>360</v>
      </c>
      <c r="E79" s="41">
        <v>127</v>
      </c>
      <c r="F79" s="11">
        <f t="shared" si="10"/>
        <v>35.277777777777779</v>
      </c>
      <c r="G79" s="77"/>
    </row>
    <row r="80" spans="1:7" s="4" customFormat="1" ht="15" x14ac:dyDescent="0.25">
      <c r="A80" s="84">
        <v>3</v>
      </c>
      <c r="B80" s="85" t="s">
        <v>60</v>
      </c>
      <c r="C80" s="65" t="s">
        <v>30</v>
      </c>
      <c r="D80" s="41">
        <v>83</v>
      </c>
      <c r="E80" s="41">
        <v>233</v>
      </c>
      <c r="F80" s="11">
        <f t="shared" si="10"/>
        <v>280.72289156626505</v>
      </c>
      <c r="G80" s="74"/>
    </row>
    <row r="81" spans="1:7" s="4" customFormat="1" ht="15" x14ac:dyDescent="0.25">
      <c r="A81" s="84">
        <v>4</v>
      </c>
      <c r="B81" s="85" t="s">
        <v>61</v>
      </c>
      <c r="C81" s="65" t="s">
        <v>26</v>
      </c>
      <c r="D81" s="42">
        <v>12.9</v>
      </c>
      <c r="E81" s="63">
        <v>3.57</v>
      </c>
      <c r="F81" s="11"/>
      <c r="G81" s="78"/>
    </row>
    <row r="82" spans="1:7" ht="11.25" customHeight="1" thickBot="1" x14ac:dyDescent="0.3">
      <c r="A82" s="101"/>
      <c r="B82" s="102"/>
      <c r="C82" s="70"/>
      <c r="D82" s="43"/>
      <c r="E82" s="43"/>
      <c r="F82" s="56"/>
      <c r="G82" s="79"/>
    </row>
    <row r="83" spans="1:7" ht="17.25" thickTop="1" x14ac:dyDescent="0.25">
      <c r="A83" s="37"/>
      <c r="B83" s="35"/>
      <c r="C83" s="38"/>
    </row>
    <row r="84" spans="1:7" ht="16.5" x14ac:dyDescent="0.25">
      <c r="A84" s="37"/>
      <c r="B84" s="39"/>
      <c r="C84" s="38"/>
      <c r="D84" s="144"/>
      <c r="E84" s="144"/>
    </row>
    <row r="85" spans="1:7" ht="16.5" x14ac:dyDescent="0.25">
      <c r="A85" s="37"/>
      <c r="B85" s="39"/>
      <c r="C85" s="38"/>
      <c r="D85" s="145"/>
      <c r="E85" s="145"/>
    </row>
    <row r="86" spans="1:7" ht="16.5" x14ac:dyDescent="0.25">
      <c r="A86" s="37"/>
      <c r="B86" s="39"/>
      <c r="C86" s="38"/>
    </row>
    <row r="87" spans="1:7" ht="16.5" x14ac:dyDescent="0.25">
      <c r="A87" s="37"/>
      <c r="B87" s="39"/>
      <c r="C87" s="38"/>
    </row>
  </sheetData>
  <mergeCells count="12">
    <mergeCell ref="D84:E84"/>
    <mergeCell ref="D85:E8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7" activePane="bottomLeft" state="frozen"/>
      <selection pane="bottomLeft" activeCell="E100" sqref="E100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105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1642.39</v>
      </c>
      <c r="E9" s="10">
        <f>E10+E11</f>
        <v>1517.86</v>
      </c>
      <c r="F9" s="11">
        <f>E9/D9*100</f>
        <v>92.41775704917832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1540.89</v>
      </c>
      <c r="E10" s="10">
        <f>E15</f>
        <v>1416.36</v>
      </c>
      <c r="F10" s="11">
        <f t="shared" ref="F10:F18" si="0">E10/D10*100</f>
        <v>91.918306952475504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101.5</v>
      </c>
      <c r="E11" s="10">
        <f>E18</f>
        <v>101.5</v>
      </c>
      <c r="F11" s="11">
        <f t="shared" si="0"/>
        <v>100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395.1</v>
      </c>
      <c r="E13" s="10">
        <v>407</v>
      </c>
      <c r="F13" s="11">
        <f t="shared" si="0"/>
        <v>103.01189572260188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39</v>
      </c>
      <c r="E14" s="14">
        <v>34.799999999999997</v>
      </c>
      <c r="F14" s="11">
        <f t="shared" si="0"/>
        <v>89.230769230769226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1540.89</v>
      </c>
      <c r="E15" s="10">
        <v>1416.36</v>
      </c>
      <c r="F15" s="11">
        <f t="shared" si="0"/>
        <v>91.918306952475504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25</v>
      </c>
      <c r="E16" s="10">
        <v>25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40.6</v>
      </c>
      <c r="E17" s="14">
        <v>40.6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101.5</v>
      </c>
      <c r="E18" s="10">
        <v>101.5</v>
      </c>
      <c r="F18" s="11">
        <f t="shared" si="0"/>
        <v>100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370</v>
      </c>
      <c r="E25" s="10">
        <v>370</v>
      </c>
      <c r="F25" s="11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137.5</v>
      </c>
      <c r="E26" s="14">
        <v>137.5</v>
      </c>
      <c r="F26" s="11">
        <f t="shared" si="1"/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5087.5</v>
      </c>
      <c r="E27" s="10">
        <v>5087.5</v>
      </c>
      <c r="F27" s="11">
        <f t="shared" si="1"/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12</v>
      </c>
      <c r="E28" s="10">
        <v>12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>
        <v>10</v>
      </c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>
        <v>0</v>
      </c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23.8</v>
      </c>
      <c r="E35" s="10">
        <v>75.3</v>
      </c>
      <c r="F35" s="11">
        <f t="shared" ref="F35" si="2">E35/D35*100</f>
        <v>316.38655462184875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62.7</v>
      </c>
      <c r="E37" s="10">
        <v>62.7</v>
      </c>
      <c r="F37" s="11">
        <f t="shared" ref="F37" si="3">E37/D37*100</f>
        <v>100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0">
        <v>242.1</v>
      </c>
      <c r="E40" s="10">
        <v>257.10000000000002</v>
      </c>
      <c r="F40" s="11">
        <f t="shared" ref="F40" si="4">E40/D40*100</f>
        <v>106.19578686493185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15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10">
        <v>40</v>
      </c>
      <c r="E44" s="10">
        <v>40</v>
      </c>
      <c r="F44" s="11">
        <f t="shared" ref="F44" si="5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1793</v>
      </c>
      <c r="E47" s="61">
        <v>2200</v>
      </c>
      <c r="F47" s="11">
        <f t="shared" ref="F47:F58" si="6">E47/D47*100</f>
        <v>122.69938650306749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3177</v>
      </c>
      <c r="E48" s="61">
        <v>3200</v>
      </c>
      <c r="F48" s="11">
        <f t="shared" si="6"/>
        <v>100.72395341517155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55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1750</v>
      </c>
      <c r="E50" s="61">
        <v>1780</v>
      </c>
      <c r="F50" s="11">
        <f t="shared" si="6"/>
        <v>101.71428571428571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781.61464342511454</v>
      </c>
      <c r="E51" s="61">
        <v>828.94997494325389</v>
      </c>
      <c r="F51" s="11">
        <f t="shared" si="6"/>
        <v>106.05609579046667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32.18</v>
      </c>
      <c r="E53" s="19">
        <v>45</v>
      </c>
      <c r="F53" s="11">
        <f t="shared" si="6"/>
        <v>139.83840894965817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32.18</v>
      </c>
      <c r="E55" s="19">
        <v>45</v>
      </c>
      <c r="F55" s="11">
        <f t="shared" si="6"/>
        <v>139.83840894965817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11922.01</v>
      </c>
      <c r="E56" s="11">
        <v>11922.01</v>
      </c>
      <c r="F56" s="11">
        <f t="shared" si="6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4302.75</v>
      </c>
      <c r="E57" s="20">
        <v>4302.75</v>
      </c>
      <c r="F57" s="11">
        <f t="shared" si="6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7619.26</v>
      </c>
      <c r="E58" s="21">
        <v>7619.26</v>
      </c>
      <c r="F58" s="11">
        <f t="shared" si="6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8">
        <v>1.7</v>
      </c>
      <c r="E60" s="18"/>
      <c r="F60" s="13"/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">
        <v>23.3</v>
      </c>
      <c r="E61" s="10">
        <v>35</v>
      </c>
      <c r="F61" s="11">
        <f t="shared" ref="F61" si="7">E61/D61*100</f>
        <v>150.2145922746781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1">
        <v>10</v>
      </c>
      <c r="E63" s="18">
        <v>10</v>
      </c>
      <c r="F63" s="11">
        <f t="shared" ref="F63" si="8">E63/D63*100</f>
        <v>100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26">
        <v>175</v>
      </c>
      <c r="E66" s="26">
        <v>175</v>
      </c>
      <c r="F66" s="11">
        <f t="shared" ref="F66:F67" si="9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26">
        <v>175</v>
      </c>
      <c r="E67" s="26">
        <v>175</v>
      </c>
      <c r="F67" s="11">
        <f t="shared" si="9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477</v>
      </c>
      <c r="E70" s="18">
        <v>525</v>
      </c>
      <c r="F70" s="11">
        <f>E70/D70*100</f>
        <v>110.062893081761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663</v>
      </c>
      <c r="E72" s="18">
        <v>670</v>
      </c>
      <c r="F72" s="11">
        <f t="shared" ref="F72:F73" si="10">E72/D72*100</f>
        <v>101.05580693815988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468</v>
      </c>
      <c r="E73" s="18">
        <v>459</v>
      </c>
      <c r="F73" s="11">
        <f t="shared" si="10"/>
        <v>98.076923076923066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6375</v>
      </c>
      <c r="E75" s="10">
        <v>6640</v>
      </c>
      <c r="F75" s="11">
        <f t="shared" ref="F75" si="11">E75/D75*100</f>
        <v>104.15686274509804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1808</v>
      </c>
      <c r="E79" s="41">
        <v>2490</v>
      </c>
      <c r="F79" s="11">
        <f t="shared" ref="F79:F81" si="12">E79/D79*100</f>
        <v>137.72123893805309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368</v>
      </c>
      <c r="E80" s="41">
        <v>122</v>
      </c>
      <c r="F80" s="11">
        <f t="shared" si="12"/>
        <v>33.152173913043477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168</v>
      </c>
      <c r="E81" s="41">
        <v>246</v>
      </c>
      <c r="F81" s="11">
        <f t="shared" si="12"/>
        <v>146.42857142857142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20.350000000000001</v>
      </c>
      <c r="E82" s="63">
        <v>4.9000000000000004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61" activePane="bottomLeft" state="frozen"/>
      <selection activeCell="F91" sqref="F91"/>
      <selection pane="bottomLeft" activeCell="F91" sqref="F91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104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1412.78</v>
      </c>
      <c r="E9" s="10">
        <f>E10+E11</f>
        <v>1697.1049999999998</v>
      </c>
      <c r="F9" s="11">
        <f>E9/D9*100</f>
        <v>120.12521411684762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1397.48</v>
      </c>
      <c r="E10" s="10">
        <f>E15</f>
        <v>1680.8649999999998</v>
      </c>
      <c r="F10" s="11">
        <f t="shared" ref="F10:F18" si="0">E10/D10*100</f>
        <v>120.27828663022009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15.3</v>
      </c>
      <c r="E11" s="10">
        <f>E18</f>
        <v>16.240000000000002</v>
      </c>
      <c r="F11" s="11">
        <f t="shared" si="0"/>
        <v>106.14379084967321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434</v>
      </c>
      <c r="E13" s="10">
        <v>443.5</v>
      </c>
      <c r="F13" s="11">
        <f t="shared" si="0"/>
        <v>102.18894009216591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32.200000000000003</v>
      </c>
      <c r="E14" s="14">
        <v>37.9</v>
      </c>
      <c r="F14" s="11">
        <f t="shared" si="0"/>
        <v>117.70186335403724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1397.48</v>
      </c>
      <c r="E15" s="10">
        <v>1680.8649999999998</v>
      </c>
      <c r="F15" s="11">
        <f t="shared" si="0"/>
        <v>120.27828663022009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4.2</v>
      </c>
      <c r="E16" s="10">
        <v>4</v>
      </c>
      <c r="F16" s="11">
        <f t="shared" si="0"/>
        <v>95.238095238095227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36.5</v>
      </c>
      <c r="E17" s="14">
        <v>40.6</v>
      </c>
      <c r="F17" s="11">
        <f t="shared" si="0"/>
        <v>111.23287671232877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15.3</v>
      </c>
      <c r="E18" s="10">
        <v>16.240000000000002</v>
      </c>
      <c r="F18" s="11">
        <f t="shared" si="0"/>
        <v>106.14379084967321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535</v>
      </c>
      <c r="E25" s="10">
        <v>480</v>
      </c>
      <c r="F25" s="11">
        <f t="shared" ref="F25:F28" si="1">E25/D25*100</f>
        <v>89.719626168224295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132.4</v>
      </c>
      <c r="E26" s="14">
        <v>137.5</v>
      </c>
      <c r="F26" s="11">
        <f t="shared" si="1"/>
        <v>103.85196374622356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7081.3</v>
      </c>
      <c r="E27" s="10">
        <v>6600</v>
      </c>
      <c r="F27" s="11">
        <f t="shared" si="1"/>
        <v>93.203225396466749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13</v>
      </c>
      <c r="E28" s="10">
        <v>13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>
        <v>40</v>
      </c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>
        <v>0</v>
      </c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53.42</v>
      </c>
      <c r="E35" s="10">
        <v>44.92</v>
      </c>
      <c r="F35" s="11">
        <f t="shared" ref="F35" si="2">E35/D35*100</f>
        <v>84.088356420816183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162.06</v>
      </c>
      <c r="E37" s="10">
        <v>162.11000000000001</v>
      </c>
      <c r="F37" s="11">
        <f t="shared" ref="F37" si="3">E37/D37*100</f>
        <v>100.03085277057882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123</v>
      </c>
      <c r="C40" s="66" t="s">
        <v>12</v>
      </c>
      <c r="D40" s="10">
        <v>241.93</v>
      </c>
      <c r="E40" s="10">
        <v>266.93</v>
      </c>
      <c r="F40" s="11">
        <f t="shared" ref="F40" si="4">E40/D40*100</f>
        <v>110.33356756086472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25</v>
      </c>
      <c r="F41" s="13"/>
      <c r="G41" s="74"/>
    </row>
    <row r="42" spans="1:7" s="17" customFormat="1" x14ac:dyDescent="0.25">
      <c r="A42" s="84"/>
      <c r="B42" s="87" t="s">
        <v>77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10">
        <v>105.5</v>
      </c>
      <c r="E44" s="10">
        <v>105.5</v>
      </c>
      <c r="F44" s="11">
        <f t="shared" ref="F44" si="5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1577</v>
      </c>
      <c r="E47" s="61">
        <v>1650</v>
      </c>
      <c r="F47" s="11">
        <f t="shared" ref="F47:F58" si="6">E47/D47*100</f>
        <v>104.6290424857324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1769</v>
      </c>
      <c r="E48" s="61">
        <v>1975</v>
      </c>
      <c r="F48" s="11">
        <f t="shared" si="6"/>
        <v>111.64499717354437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55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4525</v>
      </c>
      <c r="E50" s="61">
        <v>4620</v>
      </c>
      <c r="F50" s="11">
        <f t="shared" si="6"/>
        <v>102.09944751381215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915.48941345224353</v>
      </c>
      <c r="E51" s="61">
        <v>951.90703947174484</v>
      </c>
      <c r="F51" s="11">
        <f t="shared" si="6"/>
        <v>103.97794070410636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40.549999999999997</v>
      </c>
      <c r="E53" s="19">
        <v>10</v>
      </c>
      <c r="F53" s="11">
        <f t="shared" si="6"/>
        <v>24.66091245376079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40.549999999999997</v>
      </c>
      <c r="E55" s="19">
        <v>10</v>
      </c>
      <c r="F55" s="11">
        <f t="shared" si="6"/>
        <v>24.66091245376079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6871.369999999999</v>
      </c>
      <c r="E56" s="11">
        <v>6871.369999999999</v>
      </c>
      <c r="F56" s="11">
        <f t="shared" si="6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2455.89</v>
      </c>
      <c r="E57" s="20">
        <v>2455.89</v>
      </c>
      <c r="F57" s="11">
        <f t="shared" si="6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4415.4799999999996</v>
      </c>
      <c r="E58" s="21">
        <v>4415.4799999999996</v>
      </c>
      <c r="F58" s="11">
        <f t="shared" si="6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8">
        <v>3</v>
      </c>
      <c r="E60" s="18"/>
      <c r="F60" s="13"/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">
        <v>12</v>
      </c>
      <c r="E61" s="10">
        <v>24.43</v>
      </c>
      <c r="F61" s="11">
        <f t="shared" ref="F61" si="7">E61/D61*100</f>
        <v>203.58333333333331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1">
        <v>6.98</v>
      </c>
      <c r="E63" s="18">
        <v>6.98</v>
      </c>
      <c r="F63" s="11">
        <f t="shared" ref="F63" si="8">E63/D63*100</f>
        <v>100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47">
        <v>259.64999999999998</v>
      </c>
      <c r="E66" s="47">
        <v>259.64999999999998</v>
      </c>
      <c r="F66" s="11">
        <f t="shared" ref="F66:F67" si="9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47">
        <v>259.64999999999998</v>
      </c>
      <c r="E67" s="47">
        <v>259.64999999999998</v>
      </c>
      <c r="F67" s="11">
        <f t="shared" si="9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796</v>
      </c>
      <c r="E70" s="18">
        <v>828</v>
      </c>
      <c r="F70" s="11">
        <f>E70/D70*100</f>
        <v>104.02010050251256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1127</v>
      </c>
      <c r="E72" s="18">
        <v>1196</v>
      </c>
      <c r="F72" s="11">
        <f t="shared" ref="F72:F73" si="10">E72/D72*100</f>
        <v>106.12244897959184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758</v>
      </c>
      <c r="E73" s="18">
        <v>782</v>
      </c>
      <c r="F73" s="11">
        <f t="shared" si="10"/>
        <v>103.16622691292876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8647</v>
      </c>
      <c r="E75" s="10">
        <v>8970</v>
      </c>
      <c r="F75" s="11">
        <f t="shared" ref="F75" si="11">E75/D75*100</f>
        <v>103.73539956054123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1745</v>
      </c>
      <c r="E79" s="41">
        <v>2402</v>
      </c>
      <c r="F79" s="11">
        <f t="shared" ref="F79:F81" si="12">E79/D79*100</f>
        <v>137.65042979942695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392</v>
      </c>
      <c r="E80" s="41">
        <v>129</v>
      </c>
      <c r="F80" s="11">
        <f t="shared" si="12"/>
        <v>32.908163265306122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206</v>
      </c>
      <c r="E81" s="41">
        <v>263</v>
      </c>
      <c r="F81" s="11">
        <f t="shared" si="12"/>
        <v>127.66990291262137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22.46</v>
      </c>
      <c r="E82" s="63">
        <v>5.37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7" activePane="bottomLeft" state="frozen"/>
      <selection activeCell="F91" sqref="F91"/>
      <selection pane="bottomLeft" activeCell="F91" sqref="F91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103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600.15</v>
      </c>
      <c r="E9" s="10">
        <f>E10+E11</f>
        <v>754.82</v>
      </c>
      <c r="F9" s="11">
        <f>E9/D9*100</f>
        <v>125.77189036074317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533.81999999999994</v>
      </c>
      <c r="E10" s="10">
        <f>E15</f>
        <v>681.74</v>
      </c>
      <c r="F10" s="11">
        <f t="shared" ref="F10:F18" si="0">E10/D10*100</f>
        <v>127.70971488516729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66.330000000000013</v>
      </c>
      <c r="E11" s="10">
        <f>E18</f>
        <v>73.080000000000013</v>
      </c>
      <c r="F11" s="11">
        <f t="shared" si="0"/>
        <v>110.17639077340569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186</v>
      </c>
      <c r="E13" s="10">
        <v>191.5</v>
      </c>
      <c r="F13" s="11">
        <f t="shared" si="0"/>
        <v>102.95698924731182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28.7</v>
      </c>
      <c r="E14" s="14">
        <v>35.6</v>
      </c>
      <c r="F14" s="11">
        <f t="shared" si="0"/>
        <v>124.0418118466899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533.81999999999994</v>
      </c>
      <c r="E15" s="10">
        <v>681.74</v>
      </c>
      <c r="F15" s="11">
        <f t="shared" si="0"/>
        <v>127.70971488516729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18</v>
      </c>
      <c r="E16" s="10">
        <v>18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36.85</v>
      </c>
      <c r="E17" s="14">
        <v>40.6</v>
      </c>
      <c r="F17" s="11">
        <f t="shared" si="0"/>
        <v>110.17639077340571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66.330000000000013</v>
      </c>
      <c r="E18" s="10">
        <v>73.080000000000013</v>
      </c>
      <c r="F18" s="11">
        <f t="shared" si="0"/>
        <v>110.17639077340569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450</v>
      </c>
      <c r="E25" s="10">
        <v>450</v>
      </c>
      <c r="F25" s="11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173.96</v>
      </c>
      <c r="E26" s="14">
        <v>137.5</v>
      </c>
      <c r="F26" s="11">
        <f t="shared" si="1"/>
        <v>79.04115888710048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7828.2</v>
      </c>
      <c r="E27" s="10">
        <v>6187.5</v>
      </c>
      <c r="F27" s="11">
        <f t="shared" si="1"/>
        <v>79.04115888710048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10</v>
      </c>
      <c r="E28" s="10">
        <v>10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>
        <v>0</v>
      </c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112.56</v>
      </c>
      <c r="E35" s="10">
        <v>116.56</v>
      </c>
      <c r="F35" s="11">
        <f t="shared" ref="F35" si="2">E35/D35*100</f>
        <v>103.55366027007817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34.68</v>
      </c>
      <c r="E37" s="10">
        <v>34.68</v>
      </c>
      <c r="F37" s="11">
        <f t="shared" ref="F37" si="3">E37/D37*100</f>
        <v>100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124</v>
      </c>
      <c r="C40" s="66" t="s">
        <v>12</v>
      </c>
      <c r="D40" s="10">
        <v>461.1</v>
      </c>
      <c r="E40" s="10">
        <v>546.1</v>
      </c>
      <c r="F40" s="11">
        <f t="shared" ref="F40" si="4">E40/D40*100</f>
        <v>118.43417913684667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85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>
        <v>80</v>
      </c>
      <c r="F43" s="13"/>
      <c r="G43" s="74"/>
    </row>
    <row r="44" spans="1:7" s="17" customFormat="1" hidden="1" x14ac:dyDescent="0.25">
      <c r="A44" s="84"/>
      <c r="B44" s="87" t="s">
        <v>74</v>
      </c>
      <c r="C44" s="66" t="s">
        <v>12</v>
      </c>
      <c r="D44" s="10"/>
      <c r="E44" s="10"/>
      <c r="F44" s="13"/>
      <c r="G44" s="74"/>
    </row>
    <row r="45" spans="1:7" s="17" customFormat="1" hidden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896</v>
      </c>
      <c r="E47" s="61">
        <v>845</v>
      </c>
      <c r="F47" s="11">
        <f t="shared" ref="F47:F58" si="5">E47/D47*100</f>
        <v>94.308035714285708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1209</v>
      </c>
      <c r="E48" s="61">
        <v>1400</v>
      </c>
      <c r="F48" s="11">
        <f t="shared" si="5"/>
        <v>115.79818031430935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50</v>
      </c>
      <c r="E49" s="57">
        <v>52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750</v>
      </c>
      <c r="E50" s="61">
        <v>800</v>
      </c>
      <c r="F50" s="11">
        <f t="shared" si="5"/>
        <v>106.66666666666667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332.06991175278307</v>
      </c>
      <c r="E51" s="61">
        <v>351.55329717300947</v>
      </c>
      <c r="F51" s="11">
        <f t="shared" si="5"/>
        <v>105.8672540723085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25.28</v>
      </c>
      <c r="E53" s="19">
        <v>50</v>
      </c>
      <c r="F53" s="11">
        <f t="shared" si="5"/>
        <v>197.78481012658227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25.28</v>
      </c>
      <c r="E55" s="19">
        <v>50</v>
      </c>
      <c r="F55" s="11">
        <f t="shared" si="5"/>
        <v>197.78481012658227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10260.81</v>
      </c>
      <c r="E56" s="11">
        <v>10260.81</v>
      </c>
      <c r="F56" s="11">
        <f t="shared" si="5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2804.99</v>
      </c>
      <c r="E57" s="20">
        <v>2804.99</v>
      </c>
      <c r="F57" s="11">
        <f t="shared" si="5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7455.82</v>
      </c>
      <c r="E58" s="21">
        <v>7455.82</v>
      </c>
      <c r="F58" s="11">
        <f t="shared" si="5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8">
        <v>2.1</v>
      </c>
      <c r="E60" s="18"/>
      <c r="F60" s="13"/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">
        <v>17.149999999999999</v>
      </c>
      <c r="E61" s="10">
        <v>27.65</v>
      </c>
      <c r="F61" s="11">
        <f t="shared" ref="F61" si="6">E61/D61*100</f>
        <v>161.22448979591837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1">
        <v>7.7</v>
      </c>
      <c r="E63" s="18">
        <v>7.9</v>
      </c>
      <c r="F63" s="11">
        <f t="shared" ref="F63" si="7">E63/D63*100</f>
        <v>102.59740259740259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26">
        <v>88.7</v>
      </c>
      <c r="E66" s="26">
        <v>88.7</v>
      </c>
      <c r="F66" s="11">
        <f t="shared" ref="F66:F67" si="8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26">
        <v>88.7</v>
      </c>
      <c r="E67" s="26">
        <v>88.7</v>
      </c>
      <c r="F67" s="11">
        <f t="shared" si="8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602</v>
      </c>
      <c r="E70" s="18">
        <v>627</v>
      </c>
      <c r="F70" s="11">
        <f>E70/D70*100</f>
        <v>104.15282392026579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861</v>
      </c>
      <c r="E72" s="18">
        <v>851</v>
      </c>
      <c r="F72" s="11">
        <f t="shared" ref="F72:F73" si="9">E72/D72*100</f>
        <v>98.838559814169571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668</v>
      </c>
      <c r="E73" s="18">
        <v>712</v>
      </c>
      <c r="F73" s="11">
        <f t="shared" si="9"/>
        <v>106.58682634730539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5911</v>
      </c>
      <c r="E75" s="10">
        <v>6164</v>
      </c>
      <c r="F75" s="11">
        <f t="shared" ref="F75" si="10">E75/D75*100</f>
        <v>104.28015564202336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1315</v>
      </c>
      <c r="E79" s="41">
        <v>1810</v>
      </c>
      <c r="F79" s="11">
        <f t="shared" ref="F79:F81" si="11">E79/D79*100</f>
        <v>137.6425855513308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236</v>
      </c>
      <c r="E80" s="41">
        <v>78</v>
      </c>
      <c r="F80" s="11">
        <f t="shared" si="11"/>
        <v>33.050847457627121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91</v>
      </c>
      <c r="E81" s="41">
        <v>158</v>
      </c>
      <c r="F81" s="11">
        <f t="shared" si="11"/>
        <v>173.62637362637363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17.95</v>
      </c>
      <c r="E82" s="63">
        <v>4.3099999999999996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7" activePane="bottomLeft" state="frozen"/>
      <selection activeCell="F91" sqref="F91"/>
      <selection pane="bottomLeft" activeCell="F91" sqref="F91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102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2478.7399999999998</v>
      </c>
      <c r="E9" s="10">
        <f>E10+E11</f>
        <v>2450.7799999999997</v>
      </c>
      <c r="F9" s="11">
        <f>E9/D9*100</f>
        <v>98.872007552224119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2263.56</v>
      </c>
      <c r="E10" s="10">
        <f>E15</f>
        <v>2235.6</v>
      </c>
      <c r="F10" s="11">
        <f t="shared" ref="F10:F18" si="0">E10/D10*100</f>
        <v>98.764777606955406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215.18</v>
      </c>
      <c r="E11" s="10">
        <f>E18</f>
        <v>215.18</v>
      </c>
      <c r="F11" s="11">
        <f t="shared" si="0"/>
        <v>100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580.4</v>
      </c>
      <c r="E13" s="10">
        <v>621</v>
      </c>
      <c r="F13" s="11">
        <f t="shared" si="0"/>
        <v>106.99517574086836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39</v>
      </c>
      <c r="E14" s="14">
        <v>36</v>
      </c>
      <c r="F14" s="11">
        <f t="shared" si="0"/>
        <v>92.307692307692307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2263.56</v>
      </c>
      <c r="E15" s="10">
        <v>2235.6</v>
      </c>
      <c r="F15" s="11">
        <f t="shared" si="0"/>
        <v>98.764777606955406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49.2</v>
      </c>
      <c r="E16" s="10">
        <v>53</v>
      </c>
      <c r="F16" s="11">
        <f t="shared" si="0"/>
        <v>107.72357723577235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40.6</v>
      </c>
      <c r="E17" s="14">
        <v>40.6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215.18</v>
      </c>
      <c r="E18" s="10">
        <v>215.18</v>
      </c>
      <c r="F18" s="11">
        <f t="shared" si="0"/>
        <v>100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572</v>
      </c>
      <c r="E25" s="10">
        <v>565</v>
      </c>
      <c r="F25" s="11">
        <f t="shared" ref="F25:F28" si="1">E25/D25*100</f>
        <v>98.776223776223787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137.5</v>
      </c>
      <c r="E26" s="14">
        <v>137.5</v>
      </c>
      <c r="F26" s="11">
        <f t="shared" si="1"/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7768.75</v>
      </c>
      <c r="E27" s="10">
        <v>7768.75</v>
      </c>
      <c r="F27" s="11">
        <f t="shared" si="1"/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15</v>
      </c>
      <c r="E28" s="10">
        <v>15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>
        <v>0</v>
      </c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195.2</v>
      </c>
      <c r="E35" s="10">
        <v>199.2</v>
      </c>
      <c r="F35" s="11">
        <f t="shared" ref="F35" si="2">E35/D35*100</f>
        <v>102.04918032786885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4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4</v>
      </c>
      <c r="E37" s="10">
        <v>3.86</v>
      </c>
      <c r="F37" s="11">
        <f t="shared" ref="F37" si="3">E37/D37*100</f>
        <v>96.5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124</v>
      </c>
      <c r="C40" s="66" t="s">
        <v>12</v>
      </c>
      <c r="D40" s="10">
        <v>1183.26</v>
      </c>
      <c r="E40" s="10">
        <v>1453.26</v>
      </c>
      <c r="F40" s="11">
        <f t="shared" ref="F40" si="4">E40/D40*100</f>
        <v>122.81831550124234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270</v>
      </c>
      <c r="F41" s="13"/>
      <c r="G41" s="74"/>
    </row>
    <row r="42" spans="1:7" s="17" customFormat="1" x14ac:dyDescent="0.25">
      <c r="A42" s="84"/>
      <c r="B42" s="87" t="s">
        <v>77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>
        <v>270</v>
      </c>
      <c r="F43" s="13"/>
      <c r="G43" s="74"/>
    </row>
    <row r="44" spans="1:7" s="17" customFormat="1" hidden="1" x14ac:dyDescent="0.25">
      <c r="A44" s="84"/>
      <c r="B44" s="87" t="s">
        <v>74</v>
      </c>
      <c r="C44" s="66" t="s">
        <v>12</v>
      </c>
      <c r="D44" s="10"/>
      <c r="E44" s="10"/>
      <c r="F44" s="13"/>
      <c r="G44" s="74"/>
    </row>
    <row r="45" spans="1:7" s="17" customFormat="1" hidden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2957</v>
      </c>
      <c r="E47" s="61">
        <v>3106</v>
      </c>
      <c r="F47" s="11">
        <f t="shared" ref="F47:F51" si="5">E47/D47*100</f>
        <v>105.03889076766994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2595</v>
      </c>
      <c r="E48" s="61">
        <v>3050</v>
      </c>
      <c r="F48" s="11">
        <f t="shared" si="5"/>
        <v>117.53371868978806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50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1475</v>
      </c>
      <c r="E50" s="61">
        <v>1725</v>
      </c>
      <c r="F50" s="11">
        <f t="shared" si="5"/>
        <v>116.94915254237289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817.3223362125417</v>
      </c>
      <c r="E51" s="61">
        <v>909.88227751083343</v>
      </c>
      <c r="F51" s="11">
        <f t="shared" si="5"/>
        <v>111.32477814410566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93.71</v>
      </c>
      <c r="E53" s="19">
        <v>95</v>
      </c>
      <c r="F53" s="11">
        <f t="shared" ref="F53" si="6">E53/D53*100</f>
        <v>101.37658734393342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93.71</v>
      </c>
      <c r="E55" s="19">
        <v>95</v>
      </c>
      <c r="F55" s="11">
        <f t="shared" ref="F55:F58" si="7">E55/D55*100</f>
        <v>101.37658734393342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30564.86</v>
      </c>
      <c r="E56" s="11">
        <v>30564.86</v>
      </c>
      <c r="F56" s="11">
        <f t="shared" si="7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14299.24</v>
      </c>
      <c r="E57" s="20">
        <v>14299.24</v>
      </c>
      <c r="F57" s="11">
        <f t="shared" si="7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16265.62</v>
      </c>
      <c r="E58" s="21">
        <v>16265.62</v>
      </c>
      <c r="F58" s="11">
        <f t="shared" si="7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8">
        <v>1.02</v>
      </c>
      <c r="E60" s="18"/>
      <c r="F60" s="13"/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">
        <v>10.73</v>
      </c>
      <c r="E61" s="10">
        <v>24.92</v>
      </c>
      <c r="F61" s="11">
        <f t="shared" ref="F61" si="8">E61/D61*100</f>
        <v>232.24603914259086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1">
        <v>7.02</v>
      </c>
      <c r="E63" s="18">
        <v>7.94</v>
      </c>
      <c r="F63" s="11">
        <f t="shared" ref="F63" si="9">E63/D63*100</f>
        <v>113.10541310541311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26">
        <v>230</v>
      </c>
      <c r="E66" s="26">
        <v>230</v>
      </c>
      <c r="F66" s="11">
        <f t="shared" ref="F66:F67" si="10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26">
        <v>230</v>
      </c>
      <c r="E67" s="26">
        <v>230</v>
      </c>
      <c r="F67" s="11">
        <f t="shared" si="10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700</v>
      </c>
      <c r="E70" s="18">
        <v>655</v>
      </c>
      <c r="F70" s="11">
        <f>E70/D70*100</f>
        <v>93.571428571428569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849</v>
      </c>
      <c r="E72" s="18">
        <v>798</v>
      </c>
      <c r="F72" s="11">
        <f t="shared" ref="F72:F73" si="11">E72/D72*100</f>
        <v>93.992932862190813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556</v>
      </c>
      <c r="E73" s="18">
        <v>577</v>
      </c>
      <c r="F73" s="11">
        <f t="shared" si="11"/>
        <v>103.77697841726618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8195</v>
      </c>
      <c r="E75" s="10">
        <v>8502</v>
      </c>
      <c r="F75" s="11">
        <f t="shared" ref="F75" si="12">E75/D75*100</f>
        <v>103.74618669920683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2389</v>
      </c>
      <c r="E79" s="41">
        <v>3290</v>
      </c>
      <c r="F79" s="11">
        <f t="shared" ref="F79:F81" si="13">E79/D79*100</f>
        <v>137.71452490581834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420</v>
      </c>
      <c r="E80" s="41">
        <v>138</v>
      </c>
      <c r="F80" s="11">
        <f t="shared" si="13"/>
        <v>32.857142857142854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264</v>
      </c>
      <c r="E81" s="41">
        <v>282</v>
      </c>
      <c r="F81" s="11">
        <f t="shared" si="13"/>
        <v>106.81818181818181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17.579999999999998</v>
      </c>
      <c r="E82" s="63">
        <v>4.1900000000000004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9"/>
  <sheetViews>
    <sheetView zoomScaleNormal="100" workbookViewId="0">
      <pane ySplit="6" topLeftCell="A7" activePane="bottomLeft" state="frozen"/>
      <selection activeCell="F91" sqref="F91"/>
      <selection pane="bottomLeft" activeCell="F91" sqref="F91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101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5255</v>
      </c>
      <c r="E9" s="10">
        <f>E10+E11</f>
        <v>5286.5</v>
      </c>
      <c r="F9" s="11">
        <f>E9/D9*100</f>
        <v>100.59942911512844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4666</v>
      </c>
      <c r="E10" s="10">
        <f>E15</f>
        <v>4698</v>
      </c>
      <c r="F10" s="11">
        <f t="shared" ref="F10:F18" si="0">E10/D10*100</f>
        <v>100.68581225889413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589</v>
      </c>
      <c r="E11" s="10">
        <f>E18</f>
        <v>588.5</v>
      </c>
      <c r="F11" s="11">
        <f t="shared" si="0"/>
        <v>99.915110356536502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783</v>
      </c>
      <c r="E13" s="10">
        <v>783</v>
      </c>
      <c r="F13" s="11">
        <f t="shared" si="0"/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60</v>
      </c>
      <c r="E14" s="14">
        <v>60</v>
      </c>
      <c r="F14" s="11">
        <f t="shared" si="0"/>
        <v>100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4666</v>
      </c>
      <c r="E15" s="10">
        <v>4698</v>
      </c>
      <c r="F15" s="11">
        <f t="shared" si="0"/>
        <v>100.68581225889413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107</v>
      </c>
      <c r="E16" s="10">
        <v>107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55</v>
      </c>
      <c r="E17" s="14">
        <v>55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589</v>
      </c>
      <c r="E18" s="10">
        <v>588.5</v>
      </c>
      <c r="F18" s="11">
        <f t="shared" si="0"/>
        <v>99.915110356536502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1510</v>
      </c>
      <c r="E25" s="10">
        <v>1510</v>
      </c>
      <c r="F25" s="11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170</v>
      </c>
      <c r="E26" s="14">
        <v>170</v>
      </c>
      <c r="F26" s="11">
        <f t="shared" si="1"/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25690</v>
      </c>
      <c r="E27" s="10">
        <v>25670</v>
      </c>
      <c r="F27" s="11">
        <f t="shared" si="1"/>
        <v>99.922148695990657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60</v>
      </c>
      <c r="E28" s="10">
        <v>60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>
        <v>20</v>
      </c>
      <c r="E31" s="10">
        <v>20</v>
      </c>
      <c r="F31" s="11">
        <f t="shared" ref="F31" si="2">E31/D31*100</f>
        <v>100</v>
      </c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>
        <v>0</v>
      </c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533</v>
      </c>
      <c r="E35" s="10">
        <v>599</v>
      </c>
      <c r="F35" s="11">
        <f t="shared" ref="F35" si="3">E35/D35*100</f>
        <v>112.38273921200749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66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264.39999999999998</v>
      </c>
      <c r="E37" s="10">
        <v>291</v>
      </c>
      <c r="F37" s="11">
        <f t="shared" ref="F37" si="4">E37/D37*100</f>
        <v>110.0605143721634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27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124</v>
      </c>
      <c r="C40" s="66" t="s">
        <v>12</v>
      </c>
      <c r="D40" s="10">
        <v>2874</v>
      </c>
      <c r="E40" s="10">
        <v>2874</v>
      </c>
      <c r="F40" s="11">
        <f t="shared" ref="F40" si="5">E40/D40*100</f>
        <v>100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10">
        <v>3073</v>
      </c>
      <c r="E44" s="10">
        <v>3073</v>
      </c>
      <c r="F44" s="11">
        <f t="shared" ref="F44" si="6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176</v>
      </c>
      <c r="E47" s="61">
        <v>200</v>
      </c>
      <c r="F47" s="11">
        <f t="shared" ref="F47:F51" si="7">E47/D47*100</f>
        <v>113.63636363636364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1782</v>
      </c>
      <c r="E48" s="61">
        <v>1862</v>
      </c>
      <c r="F48" s="11">
        <f t="shared" si="7"/>
        <v>104.48933782267116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60</v>
      </c>
      <c r="E49" s="57">
        <v>65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6450</v>
      </c>
      <c r="E50" s="61">
        <v>4223</v>
      </c>
      <c r="F50" s="11">
        <f t="shared" si="7"/>
        <v>65.472868217054256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977.9487979045183</v>
      </c>
      <c r="E51" s="61">
        <v>725.61985968222154</v>
      </c>
      <c r="F51" s="11">
        <f t="shared" si="7"/>
        <v>74.198144242012475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108.03</v>
      </c>
      <c r="E53" s="19"/>
      <c r="F53" s="13"/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108.03</v>
      </c>
      <c r="E55" s="19"/>
      <c r="F55" s="13"/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8883.74</v>
      </c>
      <c r="E56" s="11">
        <v>8883.74</v>
      </c>
      <c r="F56" s="11">
        <f t="shared" ref="F56:F59" si="8">E56/D56*100</f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149.25</v>
      </c>
      <c r="E57" s="20">
        <v>149.25</v>
      </c>
      <c r="F57" s="11">
        <f t="shared" si="8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7684.67</v>
      </c>
      <c r="E58" s="21">
        <v>7684.67</v>
      </c>
      <c r="F58" s="11">
        <f t="shared" si="8"/>
        <v>100</v>
      </c>
      <c r="G58" s="74"/>
    </row>
    <row r="59" spans="1:7" s="4" customFormat="1" ht="15" x14ac:dyDescent="0.25">
      <c r="A59" s="82"/>
      <c r="B59" s="85" t="s">
        <v>131</v>
      </c>
      <c r="C59" s="65" t="s">
        <v>30</v>
      </c>
      <c r="D59" s="21">
        <v>1049.82</v>
      </c>
      <c r="E59" s="21">
        <v>1049.82</v>
      </c>
      <c r="F59" s="11">
        <f t="shared" si="8"/>
        <v>100</v>
      </c>
      <c r="G59" s="74"/>
    </row>
    <row r="60" spans="1:7" s="4" customFormat="1" ht="15" x14ac:dyDescent="0.25">
      <c r="A60" s="82">
        <v>3</v>
      </c>
      <c r="B60" s="83" t="s">
        <v>31</v>
      </c>
      <c r="C60" s="65"/>
      <c r="D60" s="22"/>
      <c r="E60" s="22"/>
      <c r="F60" s="13"/>
      <c r="G60" s="74"/>
    </row>
    <row r="61" spans="1:7" s="4" customFormat="1" ht="15" x14ac:dyDescent="0.25">
      <c r="A61" s="84"/>
      <c r="B61" s="85" t="s">
        <v>32</v>
      </c>
      <c r="C61" s="65" t="s">
        <v>8</v>
      </c>
      <c r="D61" s="18">
        <v>47</v>
      </c>
      <c r="E61" s="13">
        <v>9</v>
      </c>
      <c r="F61" s="11">
        <f t="shared" ref="F61:F62" si="9">E61/D61*100</f>
        <v>19.148936170212767</v>
      </c>
      <c r="G61" s="74"/>
    </row>
    <row r="62" spans="1:7" s="4" customFormat="1" ht="15" x14ac:dyDescent="0.25">
      <c r="A62" s="84"/>
      <c r="B62" s="85" t="s">
        <v>33</v>
      </c>
      <c r="C62" s="65" t="s">
        <v>30</v>
      </c>
      <c r="D62" s="10">
        <v>290</v>
      </c>
      <c r="E62" s="13">
        <v>439.3</v>
      </c>
      <c r="F62" s="11">
        <f t="shared" si="9"/>
        <v>151.48275862068965</v>
      </c>
      <c r="G62" s="74"/>
    </row>
    <row r="63" spans="1:7" s="4" customFormat="1" ht="15" x14ac:dyDescent="0.25">
      <c r="A63" s="84"/>
      <c r="B63" s="85" t="s">
        <v>140</v>
      </c>
      <c r="C63" s="65" t="s">
        <v>8</v>
      </c>
      <c r="D63" s="18"/>
      <c r="E63" s="13"/>
      <c r="F63" s="13"/>
      <c r="G63" s="74"/>
    </row>
    <row r="64" spans="1:7" s="4" customFormat="1" ht="15" x14ac:dyDescent="0.25">
      <c r="A64" s="84"/>
      <c r="B64" s="85" t="s">
        <v>34</v>
      </c>
      <c r="C64" s="65" t="s">
        <v>12</v>
      </c>
      <c r="D64" s="11">
        <v>183</v>
      </c>
      <c r="E64" s="13">
        <v>191</v>
      </c>
      <c r="F64" s="11">
        <f t="shared" ref="F64" si="10">E64/D64*100</f>
        <v>104.37158469945356</v>
      </c>
      <c r="G64" s="74"/>
    </row>
    <row r="65" spans="1:7" s="4" customFormat="1" ht="15" x14ac:dyDescent="0.25">
      <c r="A65" s="84"/>
      <c r="B65" s="85" t="s">
        <v>141</v>
      </c>
      <c r="C65" s="65" t="s">
        <v>30</v>
      </c>
      <c r="D65" s="11"/>
      <c r="E65" s="18"/>
      <c r="F65" s="13"/>
      <c r="G65" s="74"/>
    </row>
    <row r="66" spans="1:7" s="25" customFormat="1" x14ac:dyDescent="0.25">
      <c r="A66" s="91">
        <v>4</v>
      </c>
      <c r="B66" s="92" t="s">
        <v>35</v>
      </c>
      <c r="C66" s="67"/>
      <c r="D66" s="24"/>
      <c r="E66" s="24"/>
      <c r="F66" s="13"/>
      <c r="G66" s="74"/>
    </row>
    <row r="67" spans="1:7" s="17" customFormat="1" x14ac:dyDescent="0.25">
      <c r="A67" s="93"/>
      <c r="B67" s="94" t="s">
        <v>36</v>
      </c>
      <c r="C67" s="67" t="s">
        <v>12</v>
      </c>
      <c r="D67" s="47">
        <v>22.409999999999997</v>
      </c>
      <c r="E67" s="47">
        <v>22.409999999999997</v>
      </c>
      <c r="F67" s="11">
        <f t="shared" ref="F67:F68" si="11">E67/D67*100</f>
        <v>100</v>
      </c>
      <c r="G67" s="74"/>
    </row>
    <row r="68" spans="1:7" s="25" customFormat="1" x14ac:dyDescent="0.25">
      <c r="A68" s="95"/>
      <c r="B68" s="96" t="s">
        <v>37</v>
      </c>
      <c r="C68" s="67" t="s">
        <v>30</v>
      </c>
      <c r="D68" s="47">
        <v>22.409999999999997</v>
      </c>
      <c r="E68" s="47">
        <v>22.409999999999997</v>
      </c>
      <c r="F68" s="11">
        <f t="shared" si="11"/>
        <v>100</v>
      </c>
      <c r="G68" s="74"/>
    </row>
    <row r="69" spans="1:7" s="4" customFormat="1" ht="15" x14ac:dyDescent="0.25">
      <c r="A69" s="97" t="s">
        <v>38</v>
      </c>
      <c r="B69" s="81" t="s">
        <v>39</v>
      </c>
      <c r="C69" s="65"/>
      <c r="D69" s="7"/>
      <c r="E69" s="7"/>
      <c r="F69" s="11"/>
      <c r="G69" s="74"/>
    </row>
    <row r="70" spans="1:7" s="30" customFormat="1" ht="15" x14ac:dyDescent="0.25">
      <c r="A70" s="97" t="s">
        <v>40</v>
      </c>
      <c r="B70" s="98" t="s">
        <v>41</v>
      </c>
      <c r="C70" s="68"/>
      <c r="D70" s="29"/>
      <c r="E70" s="29"/>
      <c r="F70" s="11"/>
      <c r="G70" s="75"/>
    </row>
    <row r="71" spans="1:7" s="4" customFormat="1" ht="15" x14ac:dyDescent="0.25">
      <c r="A71" s="84">
        <v>1</v>
      </c>
      <c r="B71" s="85" t="s">
        <v>42</v>
      </c>
      <c r="C71" s="65" t="s">
        <v>43</v>
      </c>
      <c r="D71" s="18">
        <v>1608</v>
      </c>
      <c r="E71" s="18">
        <v>1555</v>
      </c>
      <c r="F71" s="11">
        <f>E71/D71*100</f>
        <v>96.703980099502488</v>
      </c>
      <c r="G71" s="74"/>
    </row>
    <row r="72" spans="1:7" s="4" customFormat="1" ht="15" x14ac:dyDescent="0.25">
      <c r="A72" s="84">
        <v>2</v>
      </c>
      <c r="B72" s="85" t="s">
        <v>44</v>
      </c>
      <c r="C72" s="65"/>
      <c r="D72" s="18"/>
      <c r="E72" s="18"/>
      <c r="F72" s="11"/>
      <c r="G72" s="74"/>
    </row>
    <row r="73" spans="1:7" s="4" customFormat="1" ht="15" x14ac:dyDescent="0.25">
      <c r="A73" s="84"/>
      <c r="B73" s="85" t="s">
        <v>45</v>
      </c>
      <c r="C73" s="65" t="s">
        <v>46</v>
      </c>
      <c r="D73" s="18">
        <v>3537</v>
      </c>
      <c r="E73" s="18">
        <v>3515</v>
      </c>
      <c r="F73" s="11">
        <f t="shared" ref="F73:F74" si="12">E73/D73*100</f>
        <v>99.37800395815664</v>
      </c>
      <c r="G73" s="74"/>
    </row>
    <row r="74" spans="1:7" s="4" customFormat="1" ht="15" x14ac:dyDescent="0.25">
      <c r="A74" s="84"/>
      <c r="B74" s="85" t="s">
        <v>47</v>
      </c>
      <c r="C74" s="65" t="s">
        <v>30</v>
      </c>
      <c r="D74" s="18">
        <v>2130</v>
      </c>
      <c r="E74" s="18">
        <v>2267</v>
      </c>
      <c r="F74" s="11">
        <f t="shared" si="12"/>
        <v>106.43192488262912</v>
      </c>
      <c r="G74" s="74"/>
    </row>
    <row r="75" spans="1:7" s="30" customFormat="1" ht="15" x14ac:dyDescent="0.25">
      <c r="A75" s="97" t="s">
        <v>48</v>
      </c>
      <c r="B75" s="81" t="s">
        <v>49</v>
      </c>
      <c r="C75" s="65"/>
      <c r="D75" s="18"/>
      <c r="E75" s="18"/>
      <c r="F75" s="11"/>
      <c r="G75" s="75"/>
    </row>
    <row r="76" spans="1:7" s="4" customFormat="1" ht="15" x14ac:dyDescent="0.25">
      <c r="A76" s="84">
        <v>1</v>
      </c>
      <c r="B76" s="85" t="s">
        <v>50</v>
      </c>
      <c r="C76" s="65" t="s">
        <v>51</v>
      </c>
      <c r="D76" s="10">
        <v>33917</v>
      </c>
      <c r="E76" s="10">
        <v>34685</v>
      </c>
      <c r="F76" s="11">
        <f t="shared" ref="F76" si="13">E76/D76*100</f>
        <v>102.26435121030752</v>
      </c>
      <c r="G76" s="74"/>
    </row>
    <row r="77" spans="1:7" s="4" customFormat="1" ht="15" hidden="1" x14ac:dyDescent="0.25">
      <c r="A77" s="84">
        <v>2</v>
      </c>
      <c r="B77" s="85" t="s">
        <v>52</v>
      </c>
      <c r="C77" s="69" t="s">
        <v>26</v>
      </c>
      <c r="D77" s="32"/>
      <c r="E77" s="32"/>
      <c r="F77" s="11"/>
      <c r="G77" s="74"/>
    </row>
    <row r="78" spans="1:7" s="4" customFormat="1" ht="15" hidden="1" x14ac:dyDescent="0.25">
      <c r="A78" s="84">
        <v>3</v>
      </c>
      <c r="B78" s="85" t="s">
        <v>53</v>
      </c>
      <c r="C78" s="65" t="s">
        <v>54</v>
      </c>
      <c r="D78" s="10"/>
      <c r="E78" s="10"/>
      <c r="F78" s="11"/>
      <c r="G78" s="76"/>
    </row>
    <row r="79" spans="1:7" s="30" customFormat="1" ht="15" x14ac:dyDescent="0.25">
      <c r="A79" s="97" t="s">
        <v>55</v>
      </c>
      <c r="B79" s="81" t="s">
        <v>56</v>
      </c>
      <c r="C79" s="69"/>
      <c r="D79" s="33"/>
      <c r="E79" s="33"/>
      <c r="F79" s="11"/>
      <c r="G79" s="75"/>
    </row>
    <row r="80" spans="1:7" s="35" customFormat="1" x14ac:dyDescent="0.25">
      <c r="A80" s="99">
        <v>1</v>
      </c>
      <c r="B80" s="100" t="s">
        <v>57</v>
      </c>
      <c r="C80" s="65" t="s">
        <v>58</v>
      </c>
      <c r="D80" s="41">
        <v>9605</v>
      </c>
      <c r="E80" s="41">
        <v>10436</v>
      </c>
      <c r="F80" s="11">
        <f t="shared" ref="F80:F82" si="14">E80/D80*100</f>
        <v>108.65174388339408</v>
      </c>
      <c r="G80" s="77"/>
    </row>
    <row r="81" spans="1:7" s="35" customFormat="1" ht="16.5" customHeight="1" x14ac:dyDescent="0.25">
      <c r="A81" s="99">
        <v>2</v>
      </c>
      <c r="B81" s="100" t="s">
        <v>59</v>
      </c>
      <c r="C81" s="65" t="s">
        <v>30</v>
      </c>
      <c r="D81" s="41">
        <v>139</v>
      </c>
      <c r="E81" s="41">
        <v>106</v>
      </c>
      <c r="F81" s="11">
        <f t="shared" si="14"/>
        <v>76.258992805755398</v>
      </c>
      <c r="G81" s="77"/>
    </row>
    <row r="82" spans="1:7" s="4" customFormat="1" ht="15" x14ac:dyDescent="0.25">
      <c r="A82" s="84">
        <v>3</v>
      </c>
      <c r="B82" s="85" t="s">
        <v>60</v>
      </c>
      <c r="C82" s="65" t="s">
        <v>30</v>
      </c>
      <c r="D82" s="41">
        <v>53</v>
      </c>
      <c r="E82" s="41">
        <v>33</v>
      </c>
      <c r="F82" s="11">
        <f t="shared" si="14"/>
        <v>62.264150943396224</v>
      </c>
      <c r="G82" s="74"/>
    </row>
    <row r="83" spans="1:7" s="4" customFormat="1" ht="15" x14ac:dyDescent="0.25">
      <c r="A83" s="84">
        <v>4</v>
      </c>
      <c r="B83" s="85" t="s">
        <v>61</v>
      </c>
      <c r="C83" s="65" t="s">
        <v>26</v>
      </c>
      <c r="D83" s="42">
        <v>1.45</v>
      </c>
      <c r="E83" s="63">
        <v>1.02</v>
      </c>
      <c r="F83" s="11"/>
      <c r="G83" s="78"/>
    </row>
    <row r="84" spans="1:7" ht="11.25" customHeight="1" thickBot="1" x14ac:dyDescent="0.3">
      <c r="A84" s="101"/>
      <c r="B84" s="102"/>
      <c r="C84" s="70"/>
      <c r="D84" s="43"/>
      <c r="E84" s="43"/>
      <c r="F84" s="56"/>
      <c r="G84" s="79"/>
    </row>
    <row r="85" spans="1:7" ht="17.25" thickTop="1" x14ac:dyDescent="0.25">
      <c r="A85" s="37"/>
      <c r="B85" s="35"/>
      <c r="C85" s="38"/>
    </row>
    <row r="86" spans="1:7" ht="16.5" x14ac:dyDescent="0.25">
      <c r="A86" s="37"/>
      <c r="B86" s="39"/>
      <c r="C86" s="38"/>
      <c r="D86" s="144"/>
      <c r="E86" s="144"/>
    </row>
    <row r="87" spans="1:7" ht="16.5" x14ac:dyDescent="0.25">
      <c r="A87" s="37"/>
      <c r="B87" s="39"/>
      <c r="C87" s="38"/>
      <c r="D87" s="145"/>
      <c r="E87" s="145"/>
    </row>
    <row r="88" spans="1:7" ht="16.5" x14ac:dyDescent="0.25">
      <c r="A88" s="37"/>
      <c r="B88" s="39"/>
      <c r="C88" s="38"/>
    </row>
    <row r="89" spans="1:7" ht="16.5" x14ac:dyDescent="0.25">
      <c r="A89" s="37"/>
      <c r="B89" s="39"/>
      <c r="C89" s="38"/>
    </row>
  </sheetData>
  <mergeCells count="12">
    <mergeCell ref="D86:E86"/>
    <mergeCell ref="D87:E87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9"/>
  <sheetViews>
    <sheetView zoomScaleNormal="100" workbookViewId="0">
      <pane ySplit="6" topLeftCell="A55" activePane="bottomLeft" state="frozen"/>
      <selection activeCell="F91" sqref="F91"/>
      <selection pane="bottomLeft" activeCell="F91" sqref="F91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100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4899</v>
      </c>
      <c r="E9" s="10">
        <f>E10+E11</f>
        <v>4929.6000000000004</v>
      </c>
      <c r="F9" s="11">
        <f>E9/D9*100</f>
        <v>100.62461726883039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4570</v>
      </c>
      <c r="E10" s="10">
        <f>E15</f>
        <v>4599</v>
      </c>
      <c r="F10" s="11">
        <f t="shared" ref="F10:F18" si="0">E10/D10*100</f>
        <v>100.63457330415756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329</v>
      </c>
      <c r="E11" s="10">
        <f>E18</f>
        <v>330.6</v>
      </c>
      <c r="F11" s="11">
        <f t="shared" si="0"/>
        <v>100.48632218844986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730</v>
      </c>
      <c r="E13" s="10">
        <v>730</v>
      </c>
      <c r="F13" s="11">
        <f t="shared" si="0"/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63</v>
      </c>
      <c r="E14" s="14">
        <v>63</v>
      </c>
      <c r="F14" s="11">
        <f t="shared" si="0"/>
        <v>100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4570</v>
      </c>
      <c r="E15" s="10">
        <v>4599</v>
      </c>
      <c r="F15" s="11">
        <f t="shared" si="0"/>
        <v>100.63457330415756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58</v>
      </c>
      <c r="E16" s="10">
        <v>58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57</v>
      </c>
      <c r="E17" s="14">
        <v>57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329</v>
      </c>
      <c r="E18" s="10">
        <v>330.6</v>
      </c>
      <c r="F18" s="11">
        <f t="shared" si="0"/>
        <v>100.48632218844986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1020</v>
      </c>
      <c r="E25" s="10">
        <v>1020</v>
      </c>
      <c r="F25" s="11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170</v>
      </c>
      <c r="E26" s="14">
        <v>170</v>
      </c>
      <c r="F26" s="11">
        <f t="shared" si="1"/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17301</v>
      </c>
      <c r="E27" s="10">
        <v>17340</v>
      </c>
      <c r="F27" s="11">
        <f t="shared" si="1"/>
        <v>100.22542049592509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47</v>
      </c>
      <c r="E28" s="10">
        <v>47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>
        <v>23</v>
      </c>
      <c r="E31" s="10">
        <v>23</v>
      </c>
      <c r="F31" s="11">
        <f t="shared" ref="F31" si="2">E31/D31*100</f>
        <v>100</v>
      </c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>
        <v>0</v>
      </c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432</v>
      </c>
      <c r="E35" s="10">
        <v>478</v>
      </c>
      <c r="F35" s="11">
        <f t="shared" ref="F35" si="3">E35/D35*100</f>
        <v>110.64814814814814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46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121.02</v>
      </c>
      <c r="E37" s="10">
        <v>144</v>
      </c>
      <c r="F37" s="13"/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23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125</v>
      </c>
      <c r="C40" s="66" t="s">
        <v>12</v>
      </c>
      <c r="D40" s="10">
        <v>2268</v>
      </c>
      <c r="E40" s="10">
        <v>2268</v>
      </c>
      <c r="F40" s="11">
        <f t="shared" ref="F40" si="4">E40/D40*100</f>
        <v>100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7" t="s">
        <v>77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10">
        <v>3941</v>
      </c>
      <c r="E44" s="10">
        <v>3941</v>
      </c>
      <c r="F44" s="11">
        <f t="shared" ref="F44" si="5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29</v>
      </c>
      <c r="E47" s="61">
        <v>20</v>
      </c>
      <c r="F47" s="11">
        <f t="shared" ref="F47:F51" si="6">E47/D47*100</f>
        <v>68.965517241379317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1257</v>
      </c>
      <c r="E48" s="61">
        <v>1407</v>
      </c>
      <c r="F48" s="11">
        <f t="shared" si="6"/>
        <v>111.93317422434367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60</v>
      </c>
      <c r="E49" s="57">
        <v>65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11505</v>
      </c>
      <c r="E50" s="61">
        <v>11223</v>
      </c>
      <c r="F50" s="11">
        <f t="shared" si="6"/>
        <v>97.548891786179922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1487.7429916742024</v>
      </c>
      <c r="E51" s="61">
        <v>1460.4759307844236</v>
      </c>
      <c r="F51" s="11">
        <f t="shared" si="6"/>
        <v>98.167219671517699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23.97</v>
      </c>
      <c r="E53" s="19">
        <v>160</v>
      </c>
      <c r="F53" s="11">
        <f t="shared" ref="F53" si="7">E53/D53*100</f>
        <v>667.50104297037967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23.97</v>
      </c>
      <c r="E55" s="19">
        <v>160</v>
      </c>
      <c r="F55" s="11">
        <f t="shared" ref="F55:F56" si="8">E55/D55*100</f>
        <v>667.50104297037967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12852.64</v>
      </c>
      <c r="E56" s="11">
        <v>12852.64</v>
      </c>
      <c r="F56" s="11">
        <f t="shared" si="8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0</v>
      </c>
      <c r="E57" s="20">
        <v>0</v>
      </c>
      <c r="F57" s="13"/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3278.4</v>
      </c>
      <c r="E58" s="21">
        <v>3278.4</v>
      </c>
      <c r="F58" s="11">
        <f t="shared" ref="F58:F64" si="9">E58/D58*100</f>
        <v>100</v>
      </c>
      <c r="G58" s="74"/>
    </row>
    <row r="59" spans="1:7" s="4" customFormat="1" ht="15" x14ac:dyDescent="0.25">
      <c r="A59" s="82"/>
      <c r="B59" s="85" t="s">
        <v>130</v>
      </c>
      <c r="C59" s="65" t="s">
        <v>30</v>
      </c>
      <c r="D59" s="21">
        <v>9574.24</v>
      </c>
      <c r="E59" s="21">
        <v>9574.24</v>
      </c>
      <c r="F59" s="11">
        <f t="shared" si="9"/>
        <v>100</v>
      </c>
      <c r="G59" s="74"/>
    </row>
    <row r="60" spans="1:7" s="4" customFormat="1" ht="15" x14ac:dyDescent="0.25">
      <c r="A60" s="82">
        <v>3</v>
      </c>
      <c r="B60" s="83" t="s">
        <v>31</v>
      </c>
      <c r="C60" s="65"/>
      <c r="D60" s="22"/>
      <c r="E60" s="22"/>
      <c r="F60" s="13"/>
      <c r="G60" s="74"/>
    </row>
    <row r="61" spans="1:7" s="4" customFormat="1" ht="15" x14ac:dyDescent="0.25">
      <c r="A61" s="84"/>
      <c r="B61" s="85" t="s">
        <v>32</v>
      </c>
      <c r="C61" s="65" t="s">
        <v>8</v>
      </c>
      <c r="D61" s="18">
        <v>20</v>
      </c>
      <c r="E61" s="18">
        <v>9</v>
      </c>
      <c r="F61" s="11">
        <f t="shared" si="9"/>
        <v>45</v>
      </c>
      <c r="G61" s="74"/>
    </row>
    <row r="62" spans="1:7" s="4" customFormat="1" ht="15" x14ac:dyDescent="0.25">
      <c r="A62" s="84"/>
      <c r="B62" s="85" t="s">
        <v>33</v>
      </c>
      <c r="C62" s="65" t="s">
        <v>30</v>
      </c>
      <c r="D62" s="10">
        <v>112</v>
      </c>
      <c r="E62" s="10">
        <v>138</v>
      </c>
      <c r="F62" s="11">
        <f t="shared" si="9"/>
        <v>123.21428571428572</v>
      </c>
      <c r="G62" s="74"/>
    </row>
    <row r="63" spans="1:7" s="4" customFormat="1" ht="15" x14ac:dyDescent="0.25">
      <c r="A63" s="84"/>
      <c r="B63" s="85" t="s">
        <v>140</v>
      </c>
      <c r="C63" s="65" t="s">
        <v>8</v>
      </c>
      <c r="D63" s="18"/>
      <c r="E63" s="18"/>
      <c r="F63" s="13"/>
      <c r="G63" s="74"/>
    </row>
    <row r="64" spans="1:7" s="4" customFormat="1" ht="15" x14ac:dyDescent="0.25">
      <c r="A64" s="84"/>
      <c r="B64" s="85" t="s">
        <v>34</v>
      </c>
      <c r="C64" s="65" t="s">
        <v>12</v>
      </c>
      <c r="D64" s="11">
        <v>89</v>
      </c>
      <c r="E64" s="18">
        <v>60</v>
      </c>
      <c r="F64" s="11">
        <f t="shared" si="9"/>
        <v>67.415730337078656</v>
      </c>
      <c r="G64" s="74"/>
    </row>
    <row r="65" spans="1:7" s="4" customFormat="1" ht="15" x14ac:dyDescent="0.25">
      <c r="A65" s="84"/>
      <c r="B65" s="85" t="s">
        <v>141</v>
      </c>
      <c r="C65" s="65" t="s">
        <v>30</v>
      </c>
      <c r="D65" s="11"/>
      <c r="E65" s="18"/>
      <c r="F65" s="13"/>
      <c r="G65" s="74"/>
    </row>
    <row r="66" spans="1:7" s="25" customFormat="1" x14ac:dyDescent="0.25">
      <c r="A66" s="91">
        <v>4</v>
      </c>
      <c r="B66" s="92" t="s">
        <v>35</v>
      </c>
      <c r="C66" s="67"/>
      <c r="D66" s="24"/>
      <c r="E66" s="24"/>
      <c r="F66" s="13"/>
      <c r="G66" s="74"/>
    </row>
    <row r="67" spans="1:7" s="17" customFormat="1" x14ac:dyDescent="0.25">
      <c r="A67" s="93"/>
      <c r="B67" s="94" t="s">
        <v>36</v>
      </c>
      <c r="C67" s="67" t="s">
        <v>12</v>
      </c>
      <c r="D67" s="47">
        <v>75.63</v>
      </c>
      <c r="E67" s="47">
        <v>75.63</v>
      </c>
      <c r="F67" s="11">
        <f t="shared" ref="F67:F68" si="10">E67/D67*100</f>
        <v>100</v>
      </c>
      <c r="G67" s="74"/>
    </row>
    <row r="68" spans="1:7" s="25" customFormat="1" x14ac:dyDescent="0.25">
      <c r="A68" s="95"/>
      <c r="B68" s="96" t="s">
        <v>37</v>
      </c>
      <c r="C68" s="67" t="s">
        <v>30</v>
      </c>
      <c r="D68" s="47">
        <v>75.63</v>
      </c>
      <c r="E68" s="47">
        <v>75.63</v>
      </c>
      <c r="F68" s="11">
        <f t="shared" si="10"/>
        <v>100</v>
      </c>
      <c r="G68" s="74"/>
    </row>
    <row r="69" spans="1:7" s="4" customFormat="1" ht="15" x14ac:dyDescent="0.25">
      <c r="A69" s="97" t="s">
        <v>38</v>
      </c>
      <c r="B69" s="81" t="s">
        <v>39</v>
      </c>
      <c r="C69" s="65"/>
      <c r="D69" s="7"/>
      <c r="E69" s="7"/>
      <c r="F69" s="11"/>
      <c r="G69" s="74"/>
    </row>
    <row r="70" spans="1:7" s="30" customFormat="1" ht="15" x14ac:dyDescent="0.25">
      <c r="A70" s="97" t="s">
        <v>40</v>
      </c>
      <c r="B70" s="98" t="s">
        <v>41</v>
      </c>
      <c r="C70" s="68"/>
      <c r="D70" s="29"/>
      <c r="E70" s="29"/>
      <c r="F70" s="11"/>
      <c r="G70" s="75"/>
    </row>
    <row r="71" spans="1:7" s="4" customFormat="1" ht="15" x14ac:dyDescent="0.25">
      <c r="A71" s="84">
        <v>1</v>
      </c>
      <c r="B71" s="85" t="s">
        <v>42</v>
      </c>
      <c r="C71" s="65" t="s">
        <v>43</v>
      </c>
      <c r="D71" s="18">
        <v>744</v>
      </c>
      <c r="E71" s="18">
        <v>714</v>
      </c>
      <c r="F71" s="11">
        <f>E71/D71*100</f>
        <v>95.967741935483872</v>
      </c>
      <c r="G71" s="74"/>
    </row>
    <row r="72" spans="1:7" s="4" customFormat="1" ht="15" x14ac:dyDescent="0.25">
      <c r="A72" s="84">
        <v>2</v>
      </c>
      <c r="B72" s="85" t="s">
        <v>44</v>
      </c>
      <c r="C72" s="65"/>
      <c r="D72" s="18"/>
      <c r="E72" s="18"/>
      <c r="F72" s="11"/>
      <c r="G72" s="74"/>
    </row>
    <row r="73" spans="1:7" s="4" customFormat="1" ht="15" x14ac:dyDescent="0.25">
      <c r="A73" s="84"/>
      <c r="B73" s="85" t="s">
        <v>45</v>
      </c>
      <c r="C73" s="65" t="s">
        <v>46</v>
      </c>
      <c r="D73" s="18">
        <v>1185</v>
      </c>
      <c r="E73" s="18">
        <v>1184</v>
      </c>
      <c r="F73" s="11">
        <f t="shared" ref="F73:F74" si="11">E73/D73*100</f>
        <v>99.915611814345993</v>
      </c>
      <c r="G73" s="74"/>
    </row>
    <row r="74" spans="1:7" s="4" customFormat="1" ht="15" x14ac:dyDescent="0.25">
      <c r="A74" s="84"/>
      <c r="B74" s="85" t="s">
        <v>47</v>
      </c>
      <c r="C74" s="65" t="s">
        <v>30</v>
      </c>
      <c r="D74" s="18">
        <v>859</v>
      </c>
      <c r="E74" s="18">
        <v>888</v>
      </c>
      <c r="F74" s="11">
        <f t="shared" si="11"/>
        <v>103.37601862630964</v>
      </c>
      <c r="G74" s="74"/>
    </row>
    <row r="75" spans="1:7" s="30" customFormat="1" ht="15" x14ac:dyDescent="0.25">
      <c r="A75" s="97" t="s">
        <v>48</v>
      </c>
      <c r="B75" s="81" t="s">
        <v>49</v>
      </c>
      <c r="C75" s="65"/>
      <c r="D75" s="18"/>
      <c r="E75" s="18"/>
      <c r="F75" s="11"/>
      <c r="G75" s="75"/>
    </row>
    <row r="76" spans="1:7" s="4" customFormat="1" ht="15" x14ac:dyDescent="0.25">
      <c r="A76" s="84">
        <v>1</v>
      </c>
      <c r="B76" s="85" t="s">
        <v>50</v>
      </c>
      <c r="C76" s="65" t="s">
        <v>51</v>
      </c>
      <c r="D76" s="10">
        <v>12063</v>
      </c>
      <c r="E76" s="10">
        <v>12534</v>
      </c>
      <c r="F76" s="11">
        <f t="shared" ref="F76" si="12">E76/D76*100</f>
        <v>103.90450136781895</v>
      </c>
      <c r="G76" s="74"/>
    </row>
    <row r="77" spans="1:7" s="4" customFormat="1" ht="15" hidden="1" x14ac:dyDescent="0.25">
      <c r="A77" s="84">
        <v>2</v>
      </c>
      <c r="B77" s="85" t="s">
        <v>52</v>
      </c>
      <c r="C77" s="69" t="s">
        <v>26</v>
      </c>
      <c r="D77" s="32"/>
      <c r="E77" s="32"/>
      <c r="F77" s="11"/>
      <c r="G77" s="74"/>
    </row>
    <row r="78" spans="1:7" s="4" customFormat="1" ht="15" hidden="1" x14ac:dyDescent="0.25">
      <c r="A78" s="84">
        <v>3</v>
      </c>
      <c r="B78" s="85" t="s">
        <v>53</v>
      </c>
      <c r="C78" s="65" t="s">
        <v>54</v>
      </c>
      <c r="D78" s="10"/>
      <c r="E78" s="10"/>
      <c r="F78" s="11"/>
      <c r="G78" s="76"/>
    </row>
    <row r="79" spans="1:7" s="30" customFormat="1" ht="15" x14ac:dyDescent="0.25">
      <c r="A79" s="97" t="s">
        <v>55</v>
      </c>
      <c r="B79" s="81" t="s">
        <v>56</v>
      </c>
      <c r="C79" s="69"/>
      <c r="D79" s="33"/>
      <c r="E79" s="33"/>
      <c r="F79" s="11"/>
      <c r="G79" s="75"/>
    </row>
    <row r="80" spans="1:7" s="35" customFormat="1" x14ac:dyDescent="0.25">
      <c r="A80" s="99">
        <v>1</v>
      </c>
      <c r="B80" s="100" t="s">
        <v>57</v>
      </c>
      <c r="C80" s="65" t="s">
        <v>58</v>
      </c>
      <c r="D80" s="41">
        <v>3023</v>
      </c>
      <c r="E80" s="41">
        <v>3285</v>
      </c>
      <c r="F80" s="11">
        <f t="shared" ref="F80:F82" si="13">E80/D80*100</f>
        <v>108.66688719814755</v>
      </c>
      <c r="G80" s="77"/>
    </row>
    <row r="81" spans="1:7" s="35" customFormat="1" ht="16.5" customHeight="1" x14ac:dyDescent="0.25">
      <c r="A81" s="99">
        <v>2</v>
      </c>
      <c r="B81" s="100" t="s">
        <v>59</v>
      </c>
      <c r="C81" s="65" t="s">
        <v>30</v>
      </c>
      <c r="D81" s="41">
        <v>80</v>
      </c>
      <c r="E81" s="41">
        <v>61</v>
      </c>
      <c r="F81" s="11">
        <f t="shared" si="13"/>
        <v>76.25</v>
      </c>
      <c r="G81" s="77"/>
    </row>
    <row r="82" spans="1:7" s="4" customFormat="1" ht="15" x14ac:dyDescent="0.25">
      <c r="A82" s="84">
        <v>3</v>
      </c>
      <c r="B82" s="85" t="s">
        <v>60</v>
      </c>
      <c r="C82" s="65" t="s">
        <v>30</v>
      </c>
      <c r="D82" s="41">
        <v>9</v>
      </c>
      <c r="E82" s="41">
        <v>19</v>
      </c>
      <c r="F82" s="11">
        <f t="shared" si="13"/>
        <v>211.11111111111111</v>
      </c>
      <c r="G82" s="74"/>
    </row>
    <row r="83" spans="1:7" s="4" customFormat="1" ht="15" x14ac:dyDescent="0.25">
      <c r="A83" s="84">
        <v>4</v>
      </c>
      <c r="B83" s="85" t="s">
        <v>61</v>
      </c>
      <c r="C83" s="65" t="s">
        <v>26</v>
      </c>
      <c r="D83" s="42">
        <v>2.65</v>
      </c>
      <c r="E83" s="63">
        <v>1.86</v>
      </c>
      <c r="F83" s="11"/>
      <c r="G83" s="78"/>
    </row>
    <row r="84" spans="1:7" ht="11.25" customHeight="1" thickBot="1" x14ac:dyDescent="0.3">
      <c r="A84" s="101"/>
      <c r="B84" s="102"/>
      <c r="C84" s="70"/>
      <c r="D84" s="43"/>
      <c r="E84" s="43"/>
      <c r="F84" s="56"/>
      <c r="G84" s="79"/>
    </row>
    <row r="85" spans="1:7" ht="17.25" thickTop="1" x14ac:dyDescent="0.25">
      <c r="A85" s="37"/>
      <c r="B85" s="35"/>
      <c r="C85" s="38"/>
    </row>
    <row r="86" spans="1:7" ht="16.5" x14ac:dyDescent="0.25">
      <c r="A86" s="37"/>
      <c r="B86" s="39"/>
      <c r="C86" s="38"/>
      <c r="D86" s="144"/>
      <c r="E86" s="144"/>
    </row>
    <row r="87" spans="1:7" ht="16.5" x14ac:dyDescent="0.25">
      <c r="A87" s="37"/>
      <c r="B87" s="39"/>
      <c r="C87" s="38"/>
      <c r="D87" s="145"/>
      <c r="E87" s="145"/>
    </row>
    <row r="88" spans="1:7" ht="16.5" x14ac:dyDescent="0.25">
      <c r="A88" s="37"/>
      <c r="B88" s="39"/>
      <c r="C88" s="38"/>
    </row>
    <row r="89" spans="1:7" ht="16.5" x14ac:dyDescent="0.25">
      <c r="A89" s="37"/>
      <c r="B89" s="39"/>
      <c r="C89" s="38"/>
    </row>
  </sheetData>
  <mergeCells count="12">
    <mergeCell ref="D86:E86"/>
    <mergeCell ref="D87:E87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="115" zoomScaleNormal="115" workbookViewId="0">
      <pane ySplit="6" topLeftCell="A46" activePane="bottomLeft" state="frozen"/>
      <selection activeCell="F91" sqref="F91"/>
      <selection pane="bottomLeft" activeCell="F91" sqref="F91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99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3667</v>
      </c>
      <c r="E9" s="10">
        <f>E10+E11</f>
        <v>3667</v>
      </c>
      <c r="F9" s="11">
        <f>E9/D9*100</f>
        <v>100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3471</v>
      </c>
      <c r="E10" s="10">
        <f>E15</f>
        <v>3471</v>
      </c>
      <c r="F10" s="11">
        <f t="shared" ref="F10:F18" si="0">E10/D10*100</f>
        <v>100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196</v>
      </c>
      <c r="E11" s="10">
        <f>E18</f>
        <v>196</v>
      </c>
      <c r="F11" s="11">
        <f t="shared" si="0"/>
        <v>100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702</v>
      </c>
      <c r="E13" s="10">
        <v>702</v>
      </c>
      <c r="F13" s="11">
        <f t="shared" si="0"/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49</v>
      </c>
      <c r="E14" s="14">
        <v>49</v>
      </c>
      <c r="F14" s="11">
        <f t="shared" si="0"/>
        <v>100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3471</v>
      </c>
      <c r="E15" s="10">
        <v>3471</v>
      </c>
      <c r="F15" s="11">
        <f t="shared" si="0"/>
        <v>100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38</v>
      </c>
      <c r="E16" s="10">
        <v>38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52</v>
      </c>
      <c r="E17" s="14">
        <v>52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196</v>
      </c>
      <c r="E18" s="10">
        <v>196</v>
      </c>
      <c r="F18" s="11">
        <f t="shared" si="0"/>
        <v>100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2400</v>
      </c>
      <c r="E25" s="10">
        <v>2400</v>
      </c>
      <c r="F25" s="11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166</v>
      </c>
      <c r="E26" s="14">
        <v>166</v>
      </c>
      <c r="F26" s="11">
        <f t="shared" si="1"/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39735</v>
      </c>
      <c r="E27" s="10">
        <v>39735</v>
      </c>
      <c r="F27" s="11">
        <f t="shared" si="1"/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33</v>
      </c>
      <c r="E28" s="10">
        <v>33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>
        <v>36</v>
      </c>
      <c r="E31" s="10">
        <v>36</v>
      </c>
      <c r="F31" s="11">
        <f t="shared" ref="F31" si="2">E31/D31*100</f>
        <v>100</v>
      </c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273</v>
      </c>
      <c r="E35" s="10">
        <v>333</v>
      </c>
      <c r="F35" s="11">
        <f t="shared" ref="F35" si="3">E35/D35*100</f>
        <v>121.97802197802199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60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93</v>
      </c>
      <c r="E37" s="10">
        <v>113</v>
      </c>
      <c r="F37" s="11">
        <f t="shared" ref="F37" si="4">E37/D37*100</f>
        <v>121.50537634408603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20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126</v>
      </c>
      <c r="C40" s="66" t="s">
        <v>12</v>
      </c>
      <c r="D40" s="10">
        <v>596</v>
      </c>
      <c r="E40" s="10">
        <v>596</v>
      </c>
      <c r="F40" s="11">
        <f t="shared" ref="F40" si="5">E40/D40*100</f>
        <v>100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7" t="s">
        <v>77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10">
        <v>3046</v>
      </c>
      <c r="E44" s="10">
        <v>3046</v>
      </c>
      <c r="F44" s="11">
        <f t="shared" ref="F44" si="6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43</v>
      </c>
      <c r="E47" s="61">
        <v>48</v>
      </c>
      <c r="F47" s="11">
        <f t="shared" ref="F47:F51" si="7">E47/D47*100</f>
        <v>111.62790697674419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3961</v>
      </c>
      <c r="E48" s="61">
        <v>4354</v>
      </c>
      <c r="F48" s="11">
        <f t="shared" si="7"/>
        <v>109.92173693511739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60</v>
      </c>
      <c r="E49" s="57">
        <v>65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10045</v>
      </c>
      <c r="E50" s="61">
        <v>10846</v>
      </c>
      <c r="F50" s="11">
        <f t="shared" si="7"/>
        <v>107.97411647585864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1634.0631139106301</v>
      </c>
      <c r="E51" s="61">
        <v>1760.4218966482917</v>
      </c>
      <c r="F51" s="11">
        <f t="shared" si="7"/>
        <v>107.73279695637095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23.69</v>
      </c>
      <c r="E53" s="19">
        <v>165</v>
      </c>
      <c r="F53" s="11">
        <f t="shared" ref="F53" si="8">E53/D53*100</f>
        <v>696.49641198818063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23.69</v>
      </c>
      <c r="E55" s="19">
        <v>165</v>
      </c>
      <c r="F55" s="11">
        <f t="shared" ref="F55:F63" si="9">E55/D55*100</f>
        <v>696.49641198818063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20191.41</v>
      </c>
      <c r="E56" s="11">
        <v>20191.41</v>
      </c>
      <c r="F56" s="11">
        <f t="shared" si="9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6762.23</v>
      </c>
      <c r="E57" s="20">
        <v>6762.23</v>
      </c>
      <c r="F57" s="11">
        <f t="shared" si="9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13429.18</v>
      </c>
      <c r="E58" s="21">
        <v>13429.18</v>
      </c>
      <c r="F58" s="11">
        <f t="shared" si="9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8">
        <v>16</v>
      </c>
      <c r="E60" s="18">
        <v>9</v>
      </c>
      <c r="F60" s="11">
        <f t="shared" si="9"/>
        <v>56.25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">
        <v>64</v>
      </c>
      <c r="E61" s="10">
        <v>239.2</v>
      </c>
      <c r="F61" s="11">
        <f t="shared" si="9"/>
        <v>373.75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1">
        <v>52</v>
      </c>
      <c r="E63" s="18">
        <v>104</v>
      </c>
      <c r="F63" s="11">
        <f t="shared" si="9"/>
        <v>200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47">
        <v>233.98000000000002</v>
      </c>
      <c r="E66" s="47">
        <v>233.98000000000002</v>
      </c>
      <c r="F66" s="11">
        <f t="shared" ref="F66:F67" si="10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47">
        <v>233.98000000000002</v>
      </c>
      <c r="E67" s="47">
        <v>233.98000000000002</v>
      </c>
      <c r="F67" s="11">
        <f t="shared" si="10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1053</v>
      </c>
      <c r="E70" s="18">
        <v>1040</v>
      </c>
      <c r="F70" s="11">
        <f>E70/D70*100</f>
        <v>98.76543209876543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1728</v>
      </c>
      <c r="E72" s="18">
        <v>1667</v>
      </c>
      <c r="F72" s="11">
        <f t="shared" ref="F72:F73" si="11">E72/D72*100</f>
        <v>96.469907407407405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1220</v>
      </c>
      <c r="E73" s="18">
        <v>1292</v>
      </c>
      <c r="F73" s="11">
        <f t="shared" si="11"/>
        <v>105.90163934426229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15670</v>
      </c>
      <c r="E75" s="10">
        <v>16199</v>
      </c>
      <c r="F75" s="11">
        <f t="shared" ref="F75" si="12">E75/D75*100</f>
        <v>103.3758774728781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3897</v>
      </c>
      <c r="E79" s="41">
        <v>4234</v>
      </c>
      <c r="F79" s="11">
        <f t="shared" ref="F79:F81" si="13">E79/D79*100</f>
        <v>108.64767770079548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167</v>
      </c>
      <c r="E80" s="41">
        <v>129</v>
      </c>
      <c r="F80" s="11">
        <f t="shared" si="13"/>
        <v>77.245508982035929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33</v>
      </c>
      <c r="E81" s="41">
        <v>38</v>
      </c>
      <c r="F81" s="11">
        <f t="shared" si="13"/>
        <v>115.15151515151516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4.29</v>
      </c>
      <c r="E82" s="63">
        <v>3.05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9"/>
  <sheetViews>
    <sheetView zoomScale="115" zoomScaleNormal="115" workbookViewId="0">
      <pane ySplit="6" topLeftCell="A55" activePane="bottomLeft" state="frozen"/>
      <selection activeCell="F91" sqref="F91"/>
      <selection pane="bottomLeft" activeCell="F91" sqref="F91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98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2918</v>
      </c>
      <c r="E9" s="10">
        <f>E10+E11</f>
        <v>2918</v>
      </c>
      <c r="F9" s="11">
        <f>E9/D9*100</f>
        <v>100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2743</v>
      </c>
      <c r="E10" s="10">
        <f>E15</f>
        <v>2743</v>
      </c>
      <c r="F10" s="11">
        <f t="shared" ref="F10:F18" si="0">E10/D10*100</f>
        <v>100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175</v>
      </c>
      <c r="E11" s="10">
        <f>E18</f>
        <v>175</v>
      </c>
      <c r="F11" s="11">
        <f t="shared" si="0"/>
        <v>100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668</v>
      </c>
      <c r="E13" s="10">
        <v>668</v>
      </c>
      <c r="F13" s="11">
        <f t="shared" si="0"/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41</v>
      </c>
      <c r="E14" s="14">
        <v>41</v>
      </c>
      <c r="F14" s="11">
        <f t="shared" si="0"/>
        <v>100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2743</v>
      </c>
      <c r="E15" s="10">
        <v>2743</v>
      </c>
      <c r="F15" s="11">
        <f t="shared" si="0"/>
        <v>100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38</v>
      </c>
      <c r="E16" s="10">
        <v>38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46</v>
      </c>
      <c r="E17" s="14">
        <v>46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175</v>
      </c>
      <c r="E18" s="10">
        <v>175</v>
      </c>
      <c r="F18" s="11">
        <f t="shared" si="0"/>
        <v>100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140</v>
      </c>
      <c r="E25" s="10">
        <v>140</v>
      </c>
      <c r="F25" s="11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133</v>
      </c>
      <c r="E26" s="14">
        <v>133</v>
      </c>
      <c r="F26" s="11">
        <f t="shared" si="1"/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1857</v>
      </c>
      <c r="E27" s="10">
        <v>1857</v>
      </c>
      <c r="F27" s="11">
        <f t="shared" si="1"/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20</v>
      </c>
      <c r="E28" s="10">
        <v>20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74</v>
      </c>
      <c r="E35" s="10">
        <v>76</v>
      </c>
      <c r="F35" s="11">
        <f t="shared" ref="F35" si="2">E35/D35*100</f>
        <v>102.70270270270269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185</v>
      </c>
      <c r="E37" s="10">
        <v>190</v>
      </c>
      <c r="F37" s="11">
        <f t="shared" ref="F37" si="3">E37/D37*100</f>
        <v>102.70270270270269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5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125</v>
      </c>
      <c r="C40" s="66" t="s">
        <v>12</v>
      </c>
      <c r="D40" s="10">
        <v>680</v>
      </c>
      <c r="E40" s="10">
        <v>800</v>
      </c>
      <c r="F40" s="11">
        <f t="shared" ref="F40" si="4">E40/D40*100</f>
        <v>117.64705882352942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120</v>
      </c>
      <c r="F41" s="13"/>
      <c r="G41" s="74"/>
    </row>
    <row r="42" spans="1:7" s="17" customFormat="1" x14ac:dyDescent="0.25">
      <c r="A42" s="84"/>
      <c r="B42" s="87" t="s">
        <v>77</v>
      </c>
      <c r="C42" s="66" t="s">
        <v>12</v>
      </c>
      <c r="D42" s="10">
        <v>523</v>
      </c>
      <c r="E42" s="10">
        <v>793</v>
      </c>
      <c r="F42" s="11">
        <f t="shared" ref="F42" si="5">E42/D42*100</f>
        <v>151.62523900573615</v>
      </c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>
        <v>120</v>
      </c>
      <c r="F43" s="13"/>
      <c r="G43" s="74"/>
    </row>
    <row r="44" spans="1:7" s="17" customFormat="1" hidden="1" x14ac:dyDescent="0.25">
      <c r="A44" s="84"/>
      <c r="B44" s="87" t="s">
        <v>74</v>
      </c>
      <c r="C44" s="66" t="s">
        <v>12</v>
      </c>
      <c r="D44" s="10"/>
      <c r="E44" s="10"/>
      <c r="F44" s="13"/>
      <c r="G44" s="74"/>
    </row>
    <row r="45" spans="1:7" s="17" customFormat="1" hidden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1013</v>
      </c>
      <c r="E47" s="61">
        <v>1150</v>
      </c>
      <c r="F47" s="11">
        <f t="shared" ref="F47:F51" si="6">E47/D47*100</f>
        <v>113.52418558736426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2977</v>
      </c>
      <c r="E48" s="61">
        <v>3200</v>
      </c>
      <c r="F48" s="11">
        <f t="shared" si="6"/>
        <v>107.49076251259658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40</v>
      </c>
      <c r="E49" s="57">
        <v>45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2775</v>
      </c>
      <c r="E50" s="61">
        <v>2900</v>
      </c>
      <c r="F50" s="11">
        <f t="shared" si="6"/>
        <v>104.5045045045045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786.84867005519345</v>
      </c>
      <c r="E51" s="61">
        <v>837.0316599357368</v>
      </c>
      <c r="F51" s="11">
        <f t="shared" si="6"/>
        <v>106.37771807849954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106.64</v>
      </c>
      <c r="E53" s="19">
        <v>20</v>
      </c>
      <c r="F53" s="11">
        <f t="shared" ref="F53" si="7">E53/D53*100</f>
        <v>18.75468867216804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106.64</v>
      </c>
      <c r="E55" s="19">
        <v>20</v>
      </c>
      <c r="F55" s="11">
        <f t="shared" ref="F55:F56" si="8">E55/D55*100</f>
        <v>18.75468867216804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22667.800000000003</v>
      </c>
      <c r="E56" s="11">
        <v>22667.800000000003</v>
      </c>
      <c r="F56" s="11">
        <f t="shared" si="8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0</v>
      </c>
      <c r="E57" s="20">
        <v>0</v>
      </c>
      <c r="F57" s="13"/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5241.3999999999996</v>
      </c>
      <c r="E58" s="21">
        <v>5241.3999999999996</v>
      </c>
      <c r="F58" s="11">
        <f t="shared" ref="F58:F59" si="9">E58/D58*100</f>
        <v>100</v>
      </c>
      <c r="G58" s="74"/>
    </row>
    <row r="59" spans="1:7" s="4" customFormat="1" ht="15" x14ac:dyDescent="0.25">
      <c r="A59" s="82"/>
      <c r="B59" s="85" t="s">
        <v>131</v>
      </c>
      <c r="C59" s="65" t="s">
        <v>30</v>
      </c>
      <c r="D59" s="21">
        <v>17426.400000000001</v>
      </c>
      <c r="E59" s="21">
        <v>17426.400000000001</v>
      </c>
      <c r="F59" s="11">
        <f t="shared" si="9"/>
        <v>100</v>
      </c>
      <c r="G59" s="74"/>
    </row>
    <row r="60" spans="1:7" s="4" customFormat="1" ht="15" x14ac:dyDescent="0.25">
      <c r="A60" s="82">
        <v>3</v>
      </c>
      <c r="B60" s="83" t="s">
        <v>31</v>
      </c>
      <c r="C60" s="65"/>
      <c r="D60" s="22"/>
      <c r="E60" s="22"/>
      <c r="F60" s="13"/>
      <c r="G60" s="74"/>
    </row>
    <row r="61" spans="1:7" s="4" customFormat="1" ht="15" x14ac:dyDescent="0.25">
      <c r="A61" s="84"/>
      <c r="B61" s="85" t="s">
        <v>32</v>
      </c>
      <c r="C61" s="65" t="s">
        <v>8</v>
      </c>
      <c r="D61" s="18">
        <v>2</v>
      </c>
      <c r="E61" s="108">
        <v>4.7</v>
      </c>
      <c r="F61" s="11">
        <f t="shared" ref="F61:F62" si="10">E61/D61*100</f>
        <v>235</v>
      </c>
      <c r="G61" s="74"/>
    </row>
    <row r="62" spans="1:7" s="4" customFormat="1" ht="15" x14ac:dyDescent="0.25">
      <c r="A62" s="84"/>
      <c r="B62" s="85" t="s">
        <v>33</v>
      </c>
      <c r="C62" s="65" t="s">
        <v>30</v>
      </c>
      <c r="D62" s="108">
        <v>6.5</v>
      </c>
      <c r="E62" s="108">
        <v>3.8</v>
      </c>
      <c r="F62" s="11">
        <f t="shared" si="10"/>
        <v>58.461538461538453</v>
      </c>
      <c r="G62" s="74"/>
    </row>
    <row r="63" spans="1:7" s="4" customFormat="1" ht="15" x14ac:dyDescent="0.25">
      <c r="A63" s="84"/>
      <c r="B63" s="85" t="s">
        <v>140</v>
      </c>
      <c r="C63" s="65" t="s">
        <v>8</v>
      </c>
      <c r="D63" s="18"/>
      <c r="E63" s="18"/>
      <c r="F63" s="13"/>
      <c r="G63" s="74"/>
    </row>
    <row r="64" spans="1:7" s="4" customFormat="1" ht="15" x14ac:dyDescent="0.25">
      <c r="A64" s="84"/>
      <c r="B64" s="85" t="s">
        <v>34</v>
      </c>
      <c r="C64" s="65" t="s">
        <v>12</v>
      </c>
      <c r="D64" s="108">
        <v>4.2</v>
      </c>
      <c r="E64" s="108">
        <v>6.1</v>
      </c>
      <c r="F64" s="11">
        <f t="shared" ref="F64" si="11">E64/D64*100</f>
        <v>145.23809523809524</v>
      </c>
      <c r="G64" s="74"/>
    </row>
    <row r="65" spans="1:7" s="4" customFormat="1" ht="15" x14ac:dyDescent="0.25">
      <c r="A65" s="84"/>
      <c r="B65" s="85" t="s">
        <v>141</v>
      </c>
      <c r="C65" s="65" t="s">
        <v>30</v>
      </c>
      <c r="D65" s="11"/>
      <c r="E65" s="18"/>
      <c r="F65" s="13"/>
      <c r="G65" s="74"/>
    </row>
    <row r="66" spans="1:7" s="25" customFormat="1" x14ac:dyDescent="0.25">
      <c r="A66" s="91">
        <v>4</v>
      </c>
      <c r="B66" s="92" t="s">
        <v>35</v>
      </c>
      <c r="C66" s="67"/>
      <c r="D66" s="24"/>
      <c r="E66" s="24"/>
      <c r="F66" s="13"/>
      <c r="G66" s="74"/>
    </row>
    <row r="67" spans="1:7" s="17" customFormat="1" x14ac:dyDescent="0.25">
      <c r="A67" s="93"/>
      <c r="B67" s="94" t="s">
        <v>36</v>
      </c>
      <c r="C67" s="67" t="s">
        <v>12</v>
      </c>
      <c r="D67" s="107">
        <v>220</v>
      </c>
      <c r="E67" s="107">
        <v>220</v>
      </c>
      <c r="F67" s="11">
        <f t="shared" ref="F67:F68" si="12">E67/D67*100</f>
        <v>100</v>
      </c>
      <c r="G67" s="74"/>
    </row>
    <row r="68" spans="1:7" s="25" customFormat="1" x14ac:dyDescent="0.25">
      <c r="A68" s="95"/>
      <c r="B68" s="96" t="s">
        <v>37</v>
      </c>
      <c r="C68" s="67" t="s">
        <v>30</v>
      </c>
      <c r="D68" s="107">
        <v>220</v>
      </c>
      <c r="E68" s="107">
        <v>220</v>
      </c>
      <c r="F68" s="11">
        <f t="shared" si="12"/>
        <v>100</v>
      </c>
      <c r="G68" s="74"/>
    </row>
    <row r="69" spans="1:7" s="4" customFormat="1" ht="15" x14ac:dyDescent="0.25">
      <c r="A69" s="97" t="s">
        <v>38</v>
      </c>
      <c r="B69" s="81" t="s">
        <v>39</v>
      </c>
      <c r="C69" s="65"/>
      <c r="D69" s="7"/>
      <c r="E69" s="7"/>
      <c r="F69" s="11"/>
      <c r="G69" s="74"/>
    </row>
    <row r="70" spans="1:7" s="30" customFormat="1" ht="15" x14ac:dyDescent="0.25">
      <c r="A70" s="97" t="s">
        <v>40</v>
      </c>
      <c r="B70" s="98" t="s">
        <v>41</v>
      </c>
      <c r="C70" s="68"/>
      <c r="D70" s="29"/>
      <c r="E70" s="29"/>
      <c r="F70" s="11"/>
      <c r="G70" s="75"/>
    </row>
    <row r="71" spans="1:7" s="4" customFormat="1" ht="15" x14ac:dyDescent="0.25">
      <c r="A71" s="84">
        <v>1</v>
      </c>
      <c r="B71" s="85" t="s">
        <v>42</v>
      </c>
      <c r="C71" s="65" t="s">
        <v>43</v>
      </c>
      <c r="D71" s="18">
        <v>469</v>
      </c>
      <c r="E71" s="18">
        <v>480</v>
      </c>
      <c r="F71" s="11">
        <f>E71/D71*100</f>
        <v>102.34541577825161</v>
      </c>
      <c r="G71" s="74"/>
    </row>
    <row r="72" spans="1:7" s="4" customFormat="1" ht="15" x14ac:dyDescent="0.25">
      <c r="A72" s="84">
        <v>2</v>
      </c>
      <c r="B72" s="85" t="s">
        <v>44</v>
      </c>
      <c r="C72" s="65"/>
      <c r="D72" s="18"/>
      <c r="E72" s="18"/>
      <c r="F72" s="11"/>
      <c r="G72" s="74"/>
    </row>
    <row r="73" spans="1:7" s="4" customFormat="1" ht="15" x14ac:dyDescent="0.25">
      <c r="A73" s="84"/>
      <c r="B73" s="85" t="s">
        <v>45</v>
      </c>
      <c r="C73" s="65" t="s">
        <v>46</v>
      </c>
      <c r="D73" s="18">
        <v>734</v>
      </c>
      <c r="E73" s="18">
        <v>714</v>
      </c>
      <c r="F73" s="11">
        <f t="shared" ref="F73:F74" si="13">E73/D73*100</f>
        <v>97.275204359673026</v>
      </c>
      <c r="G73" s="74"/>
    </row>
    <row r="74" spans="1:7" s="4" customFormat="1" ht="15" x14ac:dyDescent="0.25">
      <c r="A74" s="84"/>
      <c r="B74" s="85" t="s">
        <v>47</v>
      </c>
      <c r="C74" s="65" t="s">
        <v>30</v>
      </c>
      <c r="D74" s="18">
        <v>545</v>
      </c>
      <c r="E74" s="18">
        <v>573</v>
      </c>
      <c r="F74" s="11">
        <f t="shared" si="13"/>
        <v>105.13761467889908</v>
      </c>
      <c r="G74" s="74"/>
    </row>
    <row r="75" spans="1:7" s="30" customFormat="1" ht="15" x14ac:dyDescent="0.25">
      <c r="A75" s="97" t="s">
        <v>48</v>
      </c>
      <c r="B75" s="81" t="s">
        <v>49</v>
      </c>
      <c r="C75" s="65"/>
      <c r="D75" s="18"/>
      <c r="E75" s="18"/>
      <c r="F75" s="11"/>
      <c r="G75" s="75"/>
    </row>
    <row r="76" spans="1:7" s="4" customFormat="1" ht="15" x14ac:dyDescent="0.25">
      <c r="A76" s="84">
        <v>1</v>
      </c>
      <c r="B76" s="85" t="s">
        <v>50</v>
      </c>
      <c r="C76" s="65" t="s">
        <v>51</v>
      </c>
      <c r="D76" s="10">
        <v>5922</v>
      </c>
      <c r="E76" s="10">
        <v>6232</v>
      </c>
      <c r="F76" s="11">
        <f t="shared" ref="F76" si="14">E76/D76*100</f>
        <v>105.23471800067546</v>
      </c>
      <c r="G76" s="74"/>
    </row>
    <row r="77" spans="1:7" s="4" customFormat="1" ht="15" hidden="1" x14ac:dyDescent="0.25">
      <c r="A77" s="84">
        <v>2</v>
      </c>
      <c r="B77" s="85" t="s">
        <v>52</v>
      </c>
      <c r="C77" s="69" t="s">
        <v>26</v>
      </c>
      <c r="D77" s="32"/>
      <c r="E77" s="32"/>
      <c r="F77" s="11"/>
      <c r="G77" s="74"/>
    </row>
    <row r="78" spans="1:7" s="4" customFormat="1" ht="15" hidden="1" x14ac:dyDescent="0.25">
      <c r="A78" s="84">
        <v>3</v>
      </c>
      <c r="B78" s="85" t="s">
        <v>53</v>
      </c>
      <c r="C78" s="65" t="s">
        <v>54</v>
      </c>
      <c r="D78" s="10"/>
      <c r="E78" s="10"/>
      <c r="F78" s="11"/>
      <c r="G78" s="76"/>
    </row>
    <row r="79" spans="1:7" s="30" customFormat="1" ht="15" x14ac:dyDescent="0.25">
      <c r="A79" s="97" t="s">
        <v>55</v>
      </c>
      <c r="B79" s="81" t="s">
        <v>56</v>
      </c>
      <c r="C79" s="69"/>
      <c r="D79" s="33"/>
      <c r="E79" s="33"/>
      <c r="F79" s="11"/>
      <c r="G79" s="75"/>
    </row>
    <row r="80" spans="1:7" s="35" customFormat="1" x14ac:dyDescent="0.25">
      <c r="A80" s="99">
        <v>1</v>
      </c>
      <c r="B80" s="100" t="s">
        <v>57</v>
      </c>
      <c r="C80" s="65" t="s">
        <v>58</v>
      </c>
      <c r="D80" s="41">
        <v>1656</v>
      </c>
      <c r="E80" s="41">
        <v>2066</v>
      </c>
      <c r="F80" s="11">
        <f t="shared" ref="F80:F82" si="15">E80/D80*100</f>
        <v>124.7584541062802</v>
      </c>
      <c r="G80" s="77"/>
    </row>
    <row r="81" spans="1:7" s="35" customFormat="1" ht="16.5" customHeight="1" x14ac:dyDescent="0.25">
      <c r="A81" s="99">
        <v>2</v>
      </c>
      <c r="B81" s="100" t="s">
        <v>59</v>
      </c>
      <c r="C81" s="65" t="s">
        <v>30</v>
      </c>
      <c r="D81" s="41">
        <v>74</v>
      </c>
      <c r="E81" s="41">
        <v>37</v>
      </c>
      <c r="F81" s="11">
        <f t="shared" si="15"/>
        <v>50</v>
      </c>
      <c r="G81" s="77"/>
    </row>
    <row r="82" spans="1:7" s="4" customFormat="1" ht="15" x14ac:dyDescent="0.25">
      <c r="A82" s="84">
        <v>3</v>
      </c>
      <c r="B82" s="85" t="s">
        <v>60</v>
      </c>
      <c r="C82" s="65" t="s">
        <v>30</v>
      </c>
      <c r="D82" s="41">
        <v>29</v>
      </c>
      <c r="E82" s="41">
        <v>37</v>
      </c>
      <c r="F82" s="11">
        <f t="shared" si="15"/>
        <v>127.58620689655173</v>
      </c>
      <c r="G82" s="74"/>
    </row>
    <row r="83" spans="1:7" s="4" customFormat="1" ht="15" x14ac:dyDescent="0.25">
      <c r="A83" s="84">
        <v>4</v>
      </c>
      <c r="B83" s="85" t="s">
        <v>61</v>
      </c>
      <c r="C83" s="65" t="s">
        <v>26</v>
      </c>
      <c r="D83" s="42">
        <v>4.47</v>
      </c>
      <c r="E83" s="63">
        <v>1.79</v>
      </c>
      <c r="F83" s="11"/>
      <c r="G83" s="78"/>
    </row>
    <row r="84" spans="1:7" ht="11.25" customHeight="1" thickBot="1" x14ac:dyDescent="0.3">
      <c r="A84" s="101"/>
      <c r="B84" s="102"/>
      <c r="C84" s="70"/>
      <c r="D84" s="43"/>
      <c r="E84" s="43"/>
      <c r="F84" s="56"/>
      <c r="G84" s="79"/>
    </row>
    <row r="85" spans="1:7" ht="17.25" thickTop="1" x14ac:dyDescent="0.25">
      <c r="A85" s="37"/>
      <c r="B85" s="35"/>
      <c r="C85" s="38"/>
    </row>
    <row r="86" spans="1:7" ht="16.5" x14ac:dyDescent="0.25">
      <c r="A86" s="37"/>
      <c r="B86" s="39"/>
      <c r="C86" s="38"/>
      <c r="D86" s="144"/>
      <c r="E86" s="144"/>
    </row>
    <row r="87" spans="1:7" ht="16.5" x14ac:dyDescent="0.25">
      <c r="A87" s="37"/>
      <c r="B87" s="39"/>
      <c r="C87" s="38"/>
      <c r="D87" s="145"/>
      <c r="E87" s="145"/>
    </row>
    <row r="88" spans="1:7" ht="16.5" x14ac:dyDescent="0.25">
      <c r="A88" s="37"/>
      <c r="B88" s="39"/>
      <c r="C88" s="38"/>
    </row>
    <row r="89" spans="1:7" ht="16.5" x14ac:dyDescent="0.25">
      <c r="A89" s="37"/>
      <c r="B89" s="39"/>
      <c r="C89" s="38"/>
    </row>
  </sheetData>
  <mergeCells count="12">
    <mergeCell ref="D86:E86"/>
    <mergeCell ref="D87:E87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9"/>
  <sheetViews>
    <sheetView zoomScaleNormal="100" workbookViewId="0">
      <pane ySplit="6" topLeftCell="A7" activePane="bottomLeft" state="frozen"/>
      <selection activeCell="F91" sqref="F91"/>
      <selection pane="bottomLeft" activeCell="F91" sqref="F91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97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3186.6</v>
      </c>
      <c r="E9" s="10">
        <f>E10+E11</f>
        <v>3186.6</v>
      </c>
      <c r="F9" s="11">
        <f>E9/D9*100</f>
        <v>100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3169</v>
      </c>
      <c r="E10" s="10">
        <f>E15</f>
        <v>3169</v>
      </c>
      <c r="F10" s="11">
        <f t="shared" ref="F10:F18" si="0">E10/D10*100</f>
        <v>100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">
        <v>17.600000000000001</v>
      </c>
      <c r="E11" s="10">
        <f>E18</f>
        <v>17.600000000000001</v>
      </c>
      <c r="F11" s="11">
        <f t="shared" si="0"/>
        <v>100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730</v>
      </c>
      <c r="E13" s="10">
        <v>730</v>
      </c>
      <c r="F13" s="11">
        <f t="shared" si="0"/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43</v>
      </c>
      <c r="E14" s="14">
        <v>43</v>
      </c>
      <c r="F14" s="11">
        <f t="shared" si="0"/>
        <v>100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3169</v>
      </c>
      <c r="E15" s="10">
        <v>3169</v>
      </c>
      <c r="F15" s="11">
        <f t="shared" si="0"/>
        <v>100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4</v>
      </c>
      <c r="E16" s="10">
        <v>4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44</v>
      </c>
      <c r="E17" s="14">
        <v>44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17.600000000000001</v>
      </c>
      <c r="E18" s="10">
        <v>17.600000000000001</v>
      </c>
      <c r="F18" s="11">
        <f t="shared" si="0"/>
        <v>100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60</v>
      </c>
      <c r="E25" s="10">
        <v>60</v>
      </c>
      <c r="F25" s="11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133</v>
      </c>
      <c r="E26" s="14">
        <v>133</v>
      </c>
      <c r="F26" s="11">
        <f t="shared" si="1"/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796</v>
      </c>
      <c r="E27" s="10">
        <v>796</v>
      </c>
      <c r="F27" s="11">
        <f t="shared" si="1"/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16.100000000000001</v>
      </c>
      <c r="E28" s="10">
        <v>16.100000000000001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36.9</v>
      </c>
      <c r="E35" s="10">
        <v>37.9</v>
      </c>
      <c r="F35" s="11">
        <f t="shared" ref="F35" si="2">E35/D35*100</f>
        <v>102.71002710027099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1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28.5</v>
      </c>
      <c r="E37" s="10">
        <v>28.5</v>
      </c>
      <c r="F37" s="11">
        <f t="shared" ref="F37" si="3">E37/D37*100</f>
        <v>100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124</v>
      </c>
      <c r="C40" s="66" t="s">
        <v>12</v>
      </c>
      <c r="D40" s="10">
        <v>309.10000000000002</v>
      </c>
      <c r="E40" s="10">
        <v>429.1</v>
      </c>
      <c r="F40" s="11">
        <f t="shared" ref="F40" si="4">E40/D40*100</f>
        <v>138.82238757683598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120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>
        <v>212</v>
      </c>
      <c r="E42" s="10">
        <v>427.8</v>
      </c>
      <c r="F42" s="11">
        <f t="shared" ref="F42" si="5">E42/D42*100</f>
        <v>201.79245283018869</v>
      </c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>
        <v>120</v>
      </c>
      <c r="F43" s="13"/>
      <c r="G43" s="74"/>
    </row>
    <row r="44" spans="1:7" s="17" customFormat="1" hidden="1" x14ac:dyDescent="0.25">
      <c r="A44" s="84"/>
      <c r="B44" s="87" t="s">
        <v>74</v>
      </c>
      <c r="C44" s="66" t="s">
        <v>12</v>
      </c>
      <c r="D44" s="10"/>
      <c r="E44" s="10"/>
      <c r="F44" s="13"/>
      <c r="G44" s="74"/>
    </row>
    <row r="45" spans="1:7" s="17" customFormat="1" hidden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550</v>
      </c>
      <c r="E47" s="61">
        <v>590</v>
      </c>
      <c r="F47" s="11">
        <f t="shared" ref="F47:F51" si="6">E47/D47*100</f>
        <v>107.27272727272728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1088</v>
      </c>
      <c r="E48" s="61">
        <v>1301</v>
      </c>
      <c r="F48" s="11">
        <f t="shared" si="6"/>
        <v>119.57720588235294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40</v>
      </c>
      <c r="E49" s="57">
        <v>45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1290</v>
      </c>
      <c r="E50" s="61">
        <v>1400</v>
      </c>
      <c r="F50" s="11">
        <f t="shared" si="6"/>
        <v>108.52713178294573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340.56066606379994</v>
      </c>
      <c r="E51" s="61">
        <v>379.95464728944967</v>
      </c>
      <c r="F51" s="11">
        <f t="shared" si="6"/>
        <v>111.5673902335714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/>
      <c r="E53" s="19">
        <v>9</v>
      </c>
      <c r="F53" s="13"/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/>
      <c r="E55" s="19">
        <v>9</v>
      </c>
      <c r="F55" s="13"/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14555.31</v>
      </c>
      <c r="E56" s="11">
        <v>14555.31</v>
      </c>
      <c r="F56" s="11">
        <f t="shared" ref="F56" si="7">E56/D56*100</f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0</v>
      </c>
      <c r="E57" s="20">
        <v>0</v>
      </c>
      <c r="F57" s="13"/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4689.34</v>
      </c>
      <c r="E58" s="21">
        <v>4689.34</v>
      </c>
      <c r="F58" s="11">
        <f t="shared" ref="F58:F59" si="8">E58/D58*100</f>
        <v>100</v>
      </c>
      <c r="G58" s="74"/>
    </row>
    <row r="59" spans="1:7" s="4" customFormat="1" ht="15" x14ac:dyDescent="0.25">
      <c r="A59" s="82"/>
      <c r="B59" s="89" t="s">
        <v>142</v>
      </c>
      <c r="C59" s="65" t="s">
        <v>30</v>
      </c>
      <c r="D59" s="21">
        <v>9865.9699999999993</v>
      </c>
      <c r="E59" s="21">
        <v>9865.9699999999993</v>
      </c>
      <c r="F59" s="11">
        <f t="shared" si="8"/>
        <v>100</v>
      </c>
      <c r="G59" s="74"/>
    </row>
    <row r="60" spans="1:7" s="4" customFormat="1" ht="15" x14ac:dyDescent="0.25">
      <c r="A60" s="82">
        <v>3</v>
      </c>
      <c r="B60" s="83" t="s">
        <v>31</v>
      </c>
      <c r="C60" s="65"/>
      <c r="D60" s="22"/>
      <c r="E60" s="22"/>
      <c r="F60" s="13"/>
      <c r="G60" s="74"/>
    </row>
    <row r="61" spans="1:7" s="4" customFormat="1" ht="15" x14ac:dyDescent="0.25">
      <c r="A61" s="84"/>
      <c r="B61" s="85" t="s">
        <v>32</v>
      </c>
      <c r="C61" s="65" t="s">
        <v>8</v>
      </c>
      <c r="D61" s="108">
        <v>2</v>
      </c>
      <c r="E61" s="108">
        <v>4.8</v>
      </c>
      <c r="F61" s="11">
        <f t="shared" ref="F61:F62" si="9">E61/D61*100</f>
        <v>240</v>
      </c>
      <c r="G61" s="74"/>
    </row>
    <row r="62" spans="1:7" s="4" customFormat="1" ht="15" x14ac:dyDescent="0.25">
      <c r="A62" s="84"/>
      <c r="B62" s="85" t="s">
        <v>33</v>
      </c>
      <c r="C62" s="65" t="s">
        <v>30</v>
      </c>
      <c r="D62" s="14">
        <v>5.5</v>
      </c>
      <c r="E62" s="108">
        <v>2.8</v>
      </c>
      <c r="F62" s="11">
        <f t="shared" si="9"/>
        <v>50.909090909090907</v>
      </c>
      <c r="G62" s="74"/>
    </row>
    <row r="63" spans="1:7" s="4" customFormat="1" ht="15" x14ac:dyDescent="0.25">
      <c r="A63" s="84"/>
      <c r="B63" s="85" t="s">
        <v>140</v>
      </c>
      <c r="C63" s="65" t="s">
        <v>8</v>
      </c>
      <c r="D63" s="18"/>
      <c r="E63" s="18"/>
      <c r="F63" s="13"/>
      <c r="G63" s="74"/>
    </row>
    <row r="64" spans="1:7" s="4" customFormat="1" ht="15" x14ac:dyDescent="0.25">
      <c r="A64" s="84"/>
      <c r="B64" s="85" t="s">
        <v>34</v>
      </c>
      <c r="C64" s="65" t="s">
        <v>12</v>
      </c>
      <c r="D64" s="108">
        <v>2.6</v>
      </c>
      <c r="E64" s="108">
        <v>6.1</v>
      </c>
      <c r="F64" s="11">
        <f t="shared" ref="F64" si="10">E64/D64*100</f>
        <v>234.61538461538458</v>
      </c>
      <c r="G64" s="74"/>
    </row>
    <row r="65" spans="1:7" s="4" customFormat="1" ht="15" x14ac:dyDescent="0.25">
      <c r="A65" s="84"/>
      <c r="B65" s="85" t="s">
        <v>141</v>
      </c>
      <c r="C65" s="65" t="s">
        <v>30</v>
      </c>
      <c r="D65" s="11"/>
      <c r="E65" s="18"/>
      <c r="F65" s="13"/>
      <c r="G65" s="74"/>
    </row>
    <row r="66" spans="1:7" s="25" customFormat="1" x14ac:dyDescent="0.25">
      <c r="A66" s="91">
        <v>4</v>
      </c>
      <c r="B66" s="92" t="s">
        <v>35</v>
      </c>
      <c r="C66" s="67"/>
      <c r="D66" s="24"/>
      <c r="E66" s="24"/>
      <c r="F66" s="13"/>
      <c r="G66" s="74"/>
    </row>
    <row r="67" spans="1:7" s="17" customFormat="1" x14ac:dyDescent="0.25">
      <c r="A67" s="93"/>
      <c r="B67" s="94" t="s">
        <v>36</v>
      </c>
      <c r="C67" s="67" t="s">
        <v>12</v>
      </c>
      <c r="D67" s="55">
        <v>117.87</v>
      </c>
      <c r="E67" s="55">
        <v>117.87</v>
      </c>
      <c r="F67" s="11">
        <f t="shared" ref="F67:F68" si="11">E67/D67*100</f>
        <v>100</v>
      </c>
      <c r="G67" s="74"/>
    </row>
    <row r="68" spans="1:7" s="25" customFormat="1" x14ac:dyDescent="0.25">
      <c r="A68" s="95"/>
      <c r="B68" s="96" t="s">
        <v>37</v>
      </c>
      <c r="C68" s="67" t="s">
        <v>30</v>
      </c>
      <c r="D68" s="55">
        <v>117.87</v>
      </c>
      <c r="E68" s="55">
        <v>117.87</v>
      </c>
      <c r="F68" s="11">
        <f t="shared" si="11"/>
        <v>100</v>
      </c>
      <c r="G68" s="74"/>
    </row>
    <row r="69" spans="1:7" s="4" customFormat="1" ht="15" x14ac:dyDescent="0.25">
      <c r="A69" s="97" t="s">
        <v>38</v>
      </c>
      <c r="B69" s="81" t="s">
        <v>39</v>
      </c>
      <c r="C69" s="65"/>
      <c r="D69" s="7"/>
      <c r="E69" s="7"/>
      <c r="F69" s="11"/>
      <c r="G69" s="74"/>
    </row>
    <row r="70" spans="1:7" s="30" customFormat="1" ht="15" x14ac:dyDescent="0.25">
      <c r="A70" s="97" t="s">
        <v>40</v>
      </c>
      <c r="B70" s="98" t="s">
        <v>41</v>
      </c>
      <c r="C70" s="68"/>
      <c r="D70" s="29"/>
      <c r="E70" s="29"/>
      <c r="F70" s="11"/>
      <c r="G70" s="75"/>
    </row>
    <row r="71" spans="1:7" s="4" customFormat="1" ht="15" x14ac:dyDescent="0.25">
      <c r="A71" s="84">
        <v>1</v>
      </c>
      <c r="B71" s="85" t="s">
        <v>42</v>
      </c>
      <c r="C71" s="65" t="s">
        <v>43</v>
      </c>
      <c r="D71" s="18">
        <v>520</v>
      </c>
      <c r="E71" s="18">
        <v>522</v>
      </c>
      <c r="F71" s="11">
        <f>E71/D71*100</f>
        <v>100.38461538461539</v>
      </c>
      <c r="G71" s="74"/>
    </row>
    <row r="72" spans="1:7" s="4" customFormat="1" ht="15" x14ac:dyDescent="0.25">
      <c r="A72" s="84">
        <v>2</v>
      </c>
      <c r="B72" s="85" t="s">
        <v>44</v>
      </c>
      <c r="C72" s="65"/>
      <c r="D72" s="18"/>
      <c r="E72" s="18"/>
      <c r="F72" s="11"/>
      <c r="G72" s="74"/>
    </row>
    <row r="73" spans="1:7" s="4" customFormat="1" ht="15" x14ac:dyDescent="0.25">
      <c r="A73" s="84"/>
      <c r="B73" s="85" t="s">
        <v>45</v>
      </c>
      <c r="C73" s="65" t="s">
        <v>46</v>
      </c>
      <c r="D73" s="18">
        <v>775</v>
      </c>
      <c r="E73" s="18">
        <v>790</v>
      </c>
      <c r="F73" s="11">
        <f t="shared" ref="F73:F74" si="12">E73/D73*100</f>
        <v>101.93548387096773</v>
      </c>
      <c r="G73" s="74"/>
    </row>
    <row r="74" spans="1:7" s="4" customFormat="1" ht="15" x14ac:dyDescent="0.25">
      <c r="A74" s="84"/>
      <c r="B74" s="85" t="s">
        <v>47</v>
      </c>
      <c r="C74" s="65" t="s">
        <v>30</v>
      </c>
      <c r="D74" s="18">
        <v>507</v>
      </c>
      <c r="E74" s="18">
        <v>521</v>
      </c>
      <c r="F74" s="11">
        <f t="shared" si="12"/>
        <v>102.76134122287968</v>
      </c>
      <c r="G74" s="74"/>
    </row>
    <row r="75" spans="1:7" s="30" customFormat="1" ht="15" x14ac:dyDescent="0.25">
      <c r="A75" s="97" t="s">
        <v>48</v>
      </c>
      <c r="B75" s="81" t="s">
        <v>49</v>
      </c>
      <c r="C75" s="65"/>
      <c r="D75" s="18"/>
      <c r="E75" s="18"/>
      <c r="F75" s="11"/>
      <c r="G75" s="75"/>
    </row>
    <row r="76" spans="1:7" s="4" customFormat="1" ht="15" x14ac:dyDescent="0.25">
      <c r="A76" s="84">
        <v>1</v>
      </c>
      <c r="B76" s="85" t="s">
        <v>50</v>
      </c>
      <c r="C76" s="65" t="s">
        <v>51</v>
      </c>
      <c r="D76" s="10">
        <v>6266</v>
      </c>
      <c r="E76" s="10">
        <v>6544</v>
      </c>
      <c r="F76" s="11">
        <f t="shared" ref="F76" si="13">E76/D76*100</f>
        <v>104.43664219597831</v>
      </c>
      <c r="G76" s="74"/>
    </row>
    <row r="77" spans="1:7" s="4" customFormat="1" ht="15" hidden="1" x14ac:dyDescent="0.25">
      <c r="A77" s="84">
        <v>2</v>
      </c>
      <c r="B77" s="85" t="s">
        <v>52</v>
      </c>
      <c r="C77" s="69" t="s">
        <v>26</v>
      </c>
      <c r="D77" s="32"/>
      <c r="E77" s="32"/>
      <c r="F77" s="11"/>
      <c r="G77" s="74"/>
    </row>
    <row r="78" spans="1:7" s="4" customFormat="1" ht="15" hidden="1" x14ac:dyDescent="0.25">
      <c r="A78" s="84">
        <v>3</v>
      </c>
      <c r="B78" s="85" t="s">
        <v>53</v>
      </c>
      <c r="C78" s="65" t="s">
        <v>54</v>
      </c>
      <c r="D78" s="10"/>
      <c r="E78" s="10"/>
      <c r="F78" s="11"/>
      <c r="G78" s="76"/>
    </row>
    <row r="79" spans="1:7" s="30" customFormat="1" ht="15" x14ac:dyDescent="0.25">
      <c r="A79" s="97" t="s">
        <v>55</v>
      </c>
      <c r="B79" s="81" t="s">
        <v>56</v>
      </c>
      <c r="C79" s="69"/>
      <c r="D79" s="33"/>
      <c r="E79" s="33"/>
      <c r="F79" s="11"/>
      <c r="G79" s="75"/>
    </row>
    <row r="80" spans="1:7" s="35" customFormat="1" x14ac:dyDescent="0.25">
      <c r="A80" s="99">
        <v>1</v>
      </c>
      <c r="B80" s="100" t="s">
        <v>57</v>
      </c>
      <c r="C80" s="65" t="s">
        <v>58</v>
      </c>
      <c r="D80" s="41">
        <v>1686</v>
      </c>
      <c r="E80" s="41">
        <v>2104</v>
      </c>
      <c r="F80" s="11">
        <f t="shared" ref="F80:F82" si="14">E80/D80*100</f>
        <v>124.79240806642942</v>
      </c>
      <c r="G80" s="77"/>
    </row>
    <row r="81" spans="1:7" s="35" customFormat="1" ht="16.5" customHeight="1" x14ac:dyDescent="0.25">
      <c r="A81" s="99">
        <v>2</v>
      </c>
      <c r="B81" s="100" t="s">
        <v>59</v>
      </c>
      <c r="C81" s="65" t="s">
        <v>30</v>
      </c>
      <c r="D81" s="41">
        <v>398</v>
      </c>
      <c r="E81" s="41">
        <v>196</v>
      </c>
      <c r="F81" s="11">
        <f t="shared" si="14"/>
        <v>49.246231155778894</v>
      </c>
      <c r="G81" s="77"/>
    </row>
    <row r="82" spans="1:7" s="4" customFormat="1" ht="15" x14ac:dyDescent="0.25">
      <c r="A82" s="84">
        <v>3</v>
      </c>
      <c r="B82" s="85" t="s">
        <v>60</v>
      </c>
      <c r="C82" s="65" t="s">
        <v>30</v>
      </c>
      <c r="D82" s="41">
        <v>70</v>
      </c>
      <c r="E82" s="41">
        <v>202</v>
      </c>
      <c r="F82" s="11">
        <f t="shared" si="14"/>
        <v>288.57142857142856</v>
      </c>
      <c r="G82" s="74"/>
    </row>
    <row r="83" spans="1:7" s="4" customFormat="1" ht="15" x14ac:dyDescent="0.25">
      <c r="A83" s="84">
        <v>4</v>
      </c>
      <c r="B83" s="85" t="s">
        <v>61</v>
      </c>
      <c r="C83" s="65" t="s">
        <v>26</v>
      </c>
      <c r="D83" s="42">
        <v>23.61</v>
      </c>
      <c r="E83" s="63">
        <v>9.32</v>
      </c>
      <c r="F83" s="11"/>
      <c r="G83" s="78"/>
    </row>
    <row r="84" spans="1:7" ht="11.25" customHeight="1" thickBot="1" x14ac:dyDescent="0.3">
      <c r="A84" s="101"/>
      <c r="B84" s="102"/>
      <c r="C84" s="70"/>
      <c r="D84" s="43"/>
      <c r="E84" s="43"/>
      <c r="F84" s="56"/>
      <c r="G84" s="79"/>
    </row>
    <row r="85" spans="1:7" ht="17.25" thickTop="1" x14ac:dyDescent="0.25">
      <c r="A85" s="37"/>
      <c r="B85" s="35"/>
      <c r="C85" s="38"/>
    </row>
    <row r="86" spans="1:7" ht="16.5" x14ac:dyDescent="0.25">
      <c r="A86" s="37"/>
      <c r="B86" s="39"/>
      <c r="C86" s="38"/>
      <c r="D86" s="144"/>
      <c r="E86" s="144"/>
    </row>
    <row r="87" spans="1:7" ht="16.5" x14ac:dyDescent="0.25">
      <c r="A87" s="37"/>
      <c r="B87" s="39"/>
      <c r="C87" s="38"/>
      <c r="D87" s="145"/>
      <c r="E87" s="145"/>
    </row>
    <row r="88" spans="1:7" ht="16.5" x14ac:dyDescent="0.25">
      <c r="A88" s="37"/>
      <c r="B88" s="39"/>
      <c r="C88" s="38"/>
    </row>
    <row r="89" spans="1:7" ht="16.5" x14ac:dyDescent="0.25">
      <c r="A89" s="37"/>
      <c r="B89" s="39"/>
      <c r="C89" s="38"/>
    </row>
  </sheetData>
  <mergeCells count="12">
    <mergeCell ref="D86:E86"/>
    <mergeCell ref="D87:E87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9"/>
  <sheetViews>
    <sheetView zoomScaleNormal="100" workbookViewId="0">
      <pane ySplit="6" topLeftCell="A7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96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2025</v>
      </c>
      <c r="E9" s="10">
        <f>E10+E11</f>
        <v>2090.1</v>
      </c>
      <c r="F9" s="11">
        <f>E9/D9*100</f>
        <v>103.2148148148148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44">
        <v>1948</v>
      </c>
      <c r="E10" s="10">
        <f>E15</f>
        <v>2020</v>
      </c>
      <c r="F10" s="11">
        <f t="shared" ref="F10:F18" si="0">E10/D10*100</f>
        <v>103.69609856262834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77</v>
      </c>
      <c r="E11" s="10">
        <f>E18</f>
        <v>70.099999999999994</v>
      </c>
      <c r="F11" s="11">
        <f t="shared" si="0"/>
        <v>91.038961038961034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456</v>
      </c>
      <c r="E13" s="10">
        <v>505</v>
      </c>
      <c r="F13" s="11">
        <f t="shared" si="0"/>
        <v>110.74561403508771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40.1</v>
      </c>
      <c r="E14" s="14">
        <v>40</v>
      </c>
      <c r="F14" s="11">
        <f t="shared" si="0"/>
        <v>99.750623441396499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1948</v>
      </c>
      <c r="E15" s="10">
        <v>2020</v>
      </c>
      <c r="F15" s="11">
        <f t="shared" si="0"/>
        <v>103.69609856262834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20</v>
      </c>
      <c r="E16" s="10">
        <v>15</v>
      </c>
      <c r="F16" s="11">
        <f t="shared" si="0"/>
        <v>75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38.200000000000003</v>
      </c>
      <c r="E17" s="14">
        <v>47</v>
      </c>
      <c r="F17" s="11">
        <f t="shared" si="0"/>
        <v>123.03664921465966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77</v>
      </c>
      <c r="E18" s="10">
        <v>70.099999999999994</v>
      </c>
      <c r="F18" s="11">
        <f t="shared" si="0"/>
        <v>91.038961038961034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493</v>
      </c>
      <c r="E25" s="10">
        <v>505</v>
      </c>
      <c r="F25" s="11">
        <f t="shared" ref="F25:F28" si="1">E25/D25*100</f>
        <v>102.4340770791075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132.80000000000001</v>
      </c>
      <c r="E26" s="14">
        <v>133</v>
      </c>
      <c r="F26" s="11">
        <f t="shared" si="1"/>
        <v>100.15060240963855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6547.0400000000009</v>
      </c>
      <c r="E27" s="10">
        <v>6721</v>
      </c>
      <c r="F27" s="11">
        <f t="shared" si="1"/>
        <v>102.65707861873456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21</v>
      </c>
      <c r="E28" s="10">
        <v>21.1</v>
      </c>
      <c r="F28" s="11">
        <f t="shared" si="1"/>
        <v>100.47619047619048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46</v>
      </c>
      <c r="E35" s="10">
        <v>65</v>
      </c>
      <c r="F35" s="11">
        <f t="shared" ref="F35:F37" si="2">E35/D35*100</f>
        <v>141.30434782608697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45">
        <v>14</v>
      </c>
      <c r="E36" s="10">
        <v>12</v>
      </c>
      <c r="F36" s="11">
        <f t="shared" si="2"/>
        <v>85.714285714285708</v>
      </c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10">
        <v>65.7</v>
      </c>
      <c r="E37" s="10">
        <v>68.2</v>
      </c>
      <c r="F37" s="11">
        <f t="shared" si="2"/>
        <v>103.80517503805176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2.5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127</v>
      </c>
      <c r="C40" s="66" t="s">
        <v>12</v>
      </c>
      <c r="D40" s="10">
        <v>483.79999999999995</v>
      </c>
      <c r="E40" s="10">
        <v>568.79999999999995</v>
      </c>
      <c r="F40" s="11">
        <f t="shared" ref="F40" si="3">E40/D40*100</f>
        <v>117.56924348904508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85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/>
      <c r="E42" s="10">
        <v>471.3</v>
      </c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>
        <v>75</v>
      </c>
      <c r="F43" s="13"/>
      <c r="G43" s="74"/>
    </row>
    <row r="44" spans="1:7" s="17" customFormat="1" hidden="1" x14ac:dyDescent="0.25">
      <c r="A44" s="84"/>
      <c r="B44" s="87" t="s">
        <v>74</v>
      </c>
      <c r="C44" s="66" t="s">
        <v>12</v>
      </c>
      <c r="D44" s="10"/>
      <c r="E44" s="10"/>
      <c r="F44" s="13"/>
      <c r="G44" s="74"/>
    </row>
    <row r="45" spans="1:7" s="17" customFormat="1" hidden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2330</v>
      </c>
      <c r="E47" s="61">
        <v>2484</v>
      </c>
      <c r="F47" s="11">
        <f t="shared" ref="F47:F51" si="4">E47/D47*100</f>
        <v>106.60944206008584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2309</v>
      </c>
      <c r="E48" s="61">
        <v>2550</v>
      </c>
      <c r="F48" s="11">
        <f t="shared" si="4"/>
        <v>110.43741879601558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40</v>
      </c>
      <c r="E49" s="57">
        <v>45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1450</v>
      </c>
      <c r="E50" s="61">
        <v>1635</v>
      </c>
      <c r="F50" s="11">
        <f t="shared" si="4"/>
        <v>112.75862068965516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708.22195890111948</v>
      </c>
      <c r="E51" s="61">
        <v>769.95367449812818</v>
      </c>
      <c r="F51" s="11">
        <f t="shared" si="4"/>
        <v>108.7164362557738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hidden="1" x14ac:dyDescent="0.25">
      <c r="A53" s="82"/>
      <c r="B53" s="90" t="s">
        <v>62</v>
      </c>
      <c r="C53" s="65" t="s">
        <v>12</v>
      </c>
      <c r="D53" s="19"/>
      <c r="E53" s="19"/>
      <c r="F53" s="13"/>
      <c r="G53" s="74"/>
    </row>
    <row r="54" spans="1:7" s="4" customFormat="1" ht="15" hidden="1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hidden="1" x14ac:dyDescent="0.25">
      <c r="A55" s="82"/>
      <c r="B55" s="85" t="s">
        <v>64</v>
      </c>
      <c r="C55" s="65" t="s">
        <v>30</v>
      </c>
      <c r="D55" s="19"/>
      <c r="E55" s="19"/>
      <c r="F55" s="13"/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37951.119999999995</v>
      </c>
      <c r="E56" s="11">
        <v>37951.119999999995</v>
      </c>
      <c r="F56" s="11">
        <f t="shared" ref="F56:F59" si="5">E56/D56*100</f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26845.75</v>
      </c>
      <c r="E57" s="20">
        <v>26845.75</v>
      </c>
      <c r="F57" s="11">
        <f t="shared" si="5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1762.28</v>
      </c>
      <c r="E58" s="21">
        <v>1762.28</v>
      </c>
      <c r="F58" s="11">
        <f t="shared" si="5"/>
        <v>100</v>
      </c>
      <c r="G58" s="74"/>
    </row>
    <row r="59" spans="1:7" s="4" customFormat="1" ht="15" x14ac:dyDescent="0.25">
      <c r="A59" s="82"/>
      <c r="B59" s="89" t="s">
        <v>142</v>
      </c>
      <c r="C59" s="65" t="s">
        <v>30</v>
      </c>
      <c r="D59" s="21">
        <v>9343.09</v>
      </c>
      <c r="E59" s="21">
        <v>9343.09</v>
      </c>
      <c r="F59" s="11">
        <f t="shared" si="5"/>
        <v>100</v>
      </c>
      <c r="G59" s="74"/>
    </row>
    <row r="60" spans="1:7" s="4" customFormat="1" ht="15" x14ac:dyDescent="0.25">
      <c r="A60" s="82">
        <v>3</v>
      </c>
      <c r="B60" s="83" t="s">
        <v>31</v>
      </c>
      <c r="C60" s="65"/>
      <c r="D60" s="22"/>
      <c r="E60" s="22"/>
      <c r="F60" s="13"/>
      <c r="G60" s="74"/>
    </row>
    <row r="61" spans="1:7" s="4" customFormat="1" ht="15" x14ac:dyDescent="0.25">
      <c r="A61" s="84"/>
      <c r="B61" s="85" t="s">
        <v>32</v>
      </c>
      <c r="C61" s="65" t="s">
        <v>8</v>
      </c>
      <c r="D61" s="18">
        <v>6</v>
      </c>
      <c r="E61" s="108">
        <v>4</v>
      </c>
      <c r="F61" s="11">
        <f t="shared" ref="F61:F62" si="6">E61/D61*100</f>
        <v>66.666666666666657</v>
      </c>
      <c r="G61" s="74"/>
    </row>
    <row r="62" spans="1:7" s="4" customFormat="1" ht="15" x14ac:dyDescent="0.25">
      <c r="A62" s="84"/>
      <c r="B62" s="85" t="s">
        <v>33</v>
      </c>
      <c r="C62" s="65" t="s">
        <v>30</v>
      </c>
      <c r="D62" s="108">
        <v>11</v>
      </c>
      <c r="E62" s="108">
        <v>13.9</v>
      </c>
      <c r="F62" s="11">
        <f t="shared" si="6"/>
        <v>126.36363636363637</v>
      </c>
      <c r="G62" s="74"/>
    </row>
    <row r="63" spans="1:7" s="4" customFormat="1" ht="15" x14ac:dyDescent="0.25">
      <c r="A63" s="84"/>
      <c r="B63" s="85" t="s">
        <v>140</v>
      </c>
      <c r="C63" s="65" t="s">
        <v>8</v>
      </c>
      <c r="D63" s="18"/>
      <c r="E63" s="18"/>
      <c r="F63" s="13"/>
      <c r="G63" s="74"/>
    </row>
    <row r="64" spans="1:7" s="4" customFormat="1" ht="15" x14ac:dyDescent="0.25">
      <c r="A64" s="84"/>
      <c r="B64" s="85" t="s">
        <v>34</v>
      </c>
      <c r="C64" s="65" t="s">
        <v>12</v>
      </c>
      <c r="D64" s="108">
        <v>12.2</v>
      </c>
      <c r="E64" s="108">
        <v>14.7</v>
      </c>
      <c r="F64" s="11">
        <f t="shared" ref="F64" si="7">E64/D64*100</f>
        <v>120.49180327868854</v>
      </c>
      <c r="G64" s="74"/>
    </row>
    <row r="65" spans="1:7" s="4" customFormat="1" ht="15" x14ac:dyDescent="0.25">
      <c r="A65" s="84"/>
      <c r="B65" s="85" t="s">
        <v>141</v>
      </c>
      <c r="C65" s="65" t="s">
        <v>30</v>
      </c>
      <c r="D65" s="11"/>
      <c r="E65" s="18"/>
      <c r="F65" s="13"/>
      <c r="G65" s="74"/>
    </row>
    <row r="66" spans="1:7" s="25" customFormat="1" x14ac:dyDescent="0.25">
      <c r="A66" s="91">
        <v>4</v>
      </c>
      <c r="B66" s="92" t="s">
        <v>35</v>
      </c>
      <c r="C66" s="67"/>
      <c r="D66" s="24"/>
      <c r="E66" s="24"/>
      <c r="F66" s="13"/>
      <c r="G66" s="74"/>
    </row>
    <row r="67" spans="1:7" s="17" customFormat="1" x14ac:dyDescent="0.25">
      <c r="A67" s="93"/>
      <c r="B67" s="94" t="s">
        <v>36</v>
      </c>
      <c r="C67" s="67" t="s">
        <v>12</v>
      </c>
      <c r="D67" s="55">
        <v>188.9</v>
      </c>
      <c r="E67" s="55">
        <v>188.9</v>
      </c>
      <c r="F67" s="11">
        <f t="shared" ref="F67:F68" si="8">E67/D67*100</f>
        <v>100</v>
      </c>
      <c r="G67" s="74"/>
    </row>
    <row r="68" spans="1:7" s="25" customFormat="1" x14ac:dyDescent="0.25">
      <c r="A68" s="95"/>
      <c r="B68" s="96" t="s">
        <v>37</v>
      </c>
      <c r="C68" s="67" t="s">
        <v>30</v>
      </c>
      <c r="D68" s="55">
        <v>188.9</v>
      </c>
      <c r="E68" s="55">
        <v>188.9</v>
      </c>
      <c r="F68" s="11">
        <f t="shared" si="8"/>
        <v>100</v>
      </c>
      <c r="G68" s="74"/>
    </row>
    <row r="69" spans="1:7" s="4" customFormat="1" ht="15" x14ac:dyDescent="0.25">
      <c r="A69" s="97" t="s">
        <v>38</v>
      </c>
      <c r="B69" s="81" t="s">
        <v>39</v>
      </c>
      <c r="C69" s="65"/>
      <c r="D69" s="7"/>
      <c r="E69" s="7"/>
      <c r="F69" s="11"/>
      <c r="G69" s="74"/>
    </row>
    <row r="70" spans="1:7" s="30" customFormat="1" ht="15" x14ac:dyDescent="0.25">
      <c r="A70" s="97" t="s">
        <v>40</v>
      </c>
      <c r="B70" s="98" t="s">
        <v>41</v>
      </c>
      <c r="C70" s="68"/>
      <c r="D70" s="29"/>
      <c r="E70" s="29"/>
      <c r="F70" s="11"/>
      <c r="G70" s="75"/>
    </row>
    <row r="71" spans="1:7" s="4" customFormat="1" ht="15" x14ac:dyDescent="0.25">
      <c r="A71" s="84">
        <v>1</v>
      </c>
      <c r="B71" s="85" t="s">
        <v>42</v>
      </c>
      <c r="C71" s="65" t="s">
        <v>43</v>
      </c>
      <c r="D71" s="18">
        <v>411</v>
      </c>
      <c r="E71" s="18">
        <v>421</v>
      </c>
      <c r="F71" s="11">
        <f>E71/D71*100</f>
        <v>102.43309002433089</v>
      </c>
      <c r="G71" s="74"/>
    </row>
    <row r="72" spans="1:7" s="4" customFormat="1" ht="15" x14ac:dyDescent="0.25">
      <c r="A72" s="84">
        <v>2</v>
      </c>
      <c r="B72" s="85" t="s">
        <v>44</v>
      </c>
      <c r="C72" s="65"/>
      <c r="D72" s="18"/>
      <c r="E72" s="18"/>
      <c r="F72" s="11"/>
      <c r="G72" s="74"/>
    </row>
    <row r="73" spans="1:7" s="4" customFormat="1" ht="15" x14ac:dyDescent="0.25">
      <c r="A73" s="84"/>
      <c r="B73" s="85" t="s">
        <v>45</v>
      </c>
      <c r="C73" s="65" t="s">
        <v>46</v>
      </c>
      <c r="D73" s="18">
        <v>563</v>
      </c>
      <c r="E73" s="18">
        <v>543</v>
      </c>
      <c r="F73" s="11">
        <f t="shared" ref="F73:F74" si="9">E73/D73*100</f>
        <v>96.447602131438728</v>
      </c>
      <c r="G73" s="74"/>
    </row>
    <row r="74" spans="1:7" s="4" customFormat="1" ht="15" x14ac:dyDescent="0.25">
      <c r="A74" s="84"/>
      <c r="B74" s="85" t="s">
        <v>47</v>
      </c>
      <c r="C74" s="65" t="s">
        <v>30</v>
      </c>
      <c r="D74" s="18">
        <v>418</v>
      </c>
      <c r="E74" s="18">
        <v>438</v>
      </c>
      <c r="F74" s="11">
        <f t="shared" si="9"/>
        <v>104.78468899521532</v>
      </c>
      <c r="G74" s="74"/>
    </row>
    <row r="75" spans="1:7" s="30" customFormat="1" ht="15" x14ac:dyDescent="0.25">
      <c r="A75" s="97" t="s">
        <v>48</v>
      </c>
      <c r="B75" s="81" t="s">
        <v>49</v>
      </c>
      <c r="C75" s="65"/>
      <c r="D75" s="18"/>
      <c r="E75" s="18"/>
      <c r="F75" s="11"/>
      <c r="G75" s="75"/>
    </row>
    <row r="76" spans="1:7" s="4" customFormat="1" ht="15" x14ac:dyDescent="0.25">
      <c r="A76" s="84">
        <v>1</v>
      </c>
      <c r="B76" s="85" t="s">
        <v>50</v>
      </c>
      <c r="C76" s="65" t="s">
        <v>51</v>
      </c>
      <c r="D76" s="10">
        <v>5319</v>
      </c>
      <c r="E76" s="10">
        <v>5626</v>
      </c>
      <c r="F76" s="11">
        <f t="shared" ref="F76" si="10">E76/D76*100</f>
        <v>105.77176160932507</v>
      </c>
      <c r="G76" s="74"/>
    </row>
    <row r="77" spans="1:7" s="4" customFormat="1" ht="15" hidden="1" x14ac:dyDescent="0.25">
      <c r="A77" s="84">
        <v>2</v>
      </c>
      <c r="B77" s="85" t="s">
        <v>52</v>
      </c>
      <c r="C77" s="69" t="s">
        <v>26</v>
      </c>
      <c r="D77" s="32"/>
      <c r="E77" s="32"/>
      <c r="F77" s="11"/>
      <c r="G77" s="74"/>
    </row>
    <row r="78" spans="1:7" s="4" customFormat="1" ht="15" hidden="1" x14ac:dyDescent="0.25">
      <c r="A78" s="84">
        <v>3</v>
      </c>
      <c r="B78" s="85" t="s">
        <v>53</v>
      </c>
      <c r="C78" s="65" t="s">
        <v>54</v>
      </c>
      <c r="D78" s="10"/>
      <c r="E78" s="10"/>
      <c r="F78" s="11"/>
      <c r="G78" s="76"/>
    </row>
    <row r="79" spans="1:7" s="30" customFormat="1" ht="15" x14ac:dyDescent="0.25">
      <c r="A79" s="97" t="s">
        <v>55</v>
      </c>
      <c r="B79" s="81" t="s">
        <v>56</v>
      </c>
      <c r="C79" s="69"/>
      <c r="D79" s="33"/>
      <c r="E79" s="33"/>
      <c r="F79" s="11"/>
      <c r="G79" s="75"/>
    </row>
    <row r="80" spans="1:7" s="35" customFormat="1" x14ac:dyDescent="0.25">
      <c r="A80" s="99">
        <v>1</v>
      </c>
      <c r="B80" s="100" t="s">
        <v>57</v>
      </c>
      <c r="C80" s="65" t="s">
        <v>58</v>
      </c>
      <c r="D80" s="41">
        <v>1613</v>
      </c>
      <c r="E80" s="41">
        <v>2012</v>
      </c>
      <c r="F80" s="11">
        <f t="shared" ref="F80:F82" si="11">E80/D80*100</f>
        <v>124.73651580905145</v>
      </c>
      <c r="G80" s="77"/>
    </row>
    <row r="81" spans="1:7" s="35" customFormat="1" ht="16.5" customHeight="1" x14ac:dyDescent="0.25">
      <c r="A81" s="99">
        <v>2</v>
      </c>
      <c r="B81" s="100" t="s">
        <v>59</v>
      </c>
      <c r="C81" s="65" t="s">
        <v>30</v>
      </c>
      <c r="D81" s="41">
        <v>116</v>
      </c>
      <c r="E81" s="41">
        <v>57</v>
      </c>
      <c r="F81" s="11">
        <f t="shared" si="11"/>
        <v>49.137931034482754</v>
      </c>
      <c r="G81" s="77"/>
    </row>
    <row r="82" spans="1:7" s="4" customFormat="1" ht="15" x14ac:dyDescent="0.25">
      <c r="A82" s="84">
        <v>3</v>
      </c>
      <c r="B82" s="85" t="s">
        <v>60</v>
      </c>
      <c r="C82" s="65" t="s">
        <v>30</v>
      </c>
      <c r="D82" s="41">
        <v>13</v>
      </c>
      <c r="E82" s="41">
        <v>59</v>
      </c>
      <c r="F82" s="11">
        <f t="shared" si="11"/>
        <v>453.84615384615381</v>
      </c>
      <c r="G82" s="74"/>
    </row>
    <row r="83" spans="1:7" s="4" customFormat="1" ht="15" x14ac:dyDescent="0.25">
      <c r="A83" s="84">
        <v>4</v>
      </c>
      <c r="B83" s="85" t="s">
        <v>61</v>
      </c>
      <c r="C83" s="65" t="s">
        <v>26</v>
      </c>
      <c r="D83" s="42">
        <v>7.19</v>
      </c>
      <c r="E83" s="63">
        <v>2.83</v>
      </c>
      <c r="F83" s="11"/>
      <c r="G83" s="78"/>
    </row>
    <row r="84" spans="1:7" ht="11.25" customHeight="1" thickBot="1" x14ac:dyDescent="0.3">
      <c r="A84" s="101"/>
      <c r="B84" s="102"/>
      <c r="C84" s="70"/>
      <c r="D84" s="43"/>
      <c r="E84" s="43"/>
      <c r="F84" s="56"/>
      <c r="G84" s="79"/>
    </row>
    <row r="85" spans="1:7" ht="17.25" thickTop="1" x14ac:dyDescent="0.25">
      <c r="A85" s="37"/>
      <c r="B85" s="35"/>
      <c r="C85" s="38"/>
    </row>
    <row r="86" spans="1:7" ht="16.5" x14ac:dyDescent="0.25">
      <c r="A86" s="37"/>
      <c r="B86" s="39"/>
      <c r="C86" s="38"/>
      <c r="D86" s="144"/>
      <c r="E86" s="144"/>
    </row>
    <row r="87" spans="1:7" ht="16.5" x14ac:dyDescent="0.25">
      <c r="A87" s="37"/>
      <c r="B87" s="39"/>
      <c r="C87" s="38"/>
      <c r="D87" s="145"/>
      <c r="E87" s="145"/>
    </row>
    <row r="88" spans="1:7" ht="16.5" x14ac:dyDescent="0.25">
      <c r="A88" s="37"/>
      <c r="B88" s="39"/>
      <c r="C88" s="38"/>
    </row>
    <row r="89" spans="1:7" ht="16.5" x14ac:dyDescent="0.25">
      <c r="A89" s="37"/>
      <c r="B89" s="39"/>
      <c r="C89" s="38"/>
    </row>
  </sheetData>
  <mergeCells count="12">
    <mergeCell ref="D86:E86"/>
    <mergeCell ref="D87:E87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7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95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2322.2081000000003</v>
      </c>
      <c r="E9" s="10">
        <f>E10+E11</f>
        <v>2031.3</v>
      </c>
      <c r="F9" s="11">
        <f>E9/D9*100</f>
        <v>87.472780755523146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44">
        <v>2075.2200000000003</v>
      </c>
      <c r="E10" s="10">
        <f>E15</f>
        <v>1808</v>
      </c>
      <c r="F10" s="11">
        <f t="shared" ref="F10:F18" si="0">E10/D10*100</f>
        <v>87.123292952072546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246.98809999999997</v>
      </c>
      <c r="E11" s="10">
        <f>E18</f>
        <v>223.3</v>
      </c>
      <c r="F11" s="11">
        <f t="shared" si="0"/>
        <v>90.409214047154521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44">
        <v>512.4</v>
      </c>
      <c r="E13" s="10">
        <v>507</v>
      </c>
      <c r="F13" s="11">
        <f t="shared" si="0"/>
        <v>98.946135831381739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45">
        <v>40.5</v>
      </c>
      <c r="E14" s="14">
        <v>36</v>
      </c>
      <c r="F14" s="11">
        <f t="shared" si="0"/>
        <v>88.888888888888886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44">
        <v>2075.2200000000003</v>
      </c>
      <c r="E15" s="10">
        <v>1808</v>
      </c>
      <c r="F15" s="11">
        <f t="shared" si="0"/>
        <v>87.123292952072546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56.3</v>
      </c>
      <c r="E16" s="10">
        <v>50</v>
      </c>
      <c r="F16" s="11">
        <f t="shared" si="0"/>
        <v>88.80994671403198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45">
        <v>43.87</v>
      </c>
      <c r="E17" s="14">
        <v>45</v>
      </c>
      <c r="F17" s="11">
        <f t="shared" si="0"/>
        <v>102.57579211306131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246.98809999999997</v>
      </c>
      <c r="E18" s="10">
        <v>223.3</v>
      </c>
      <c r="F18" s="11">
        <f t="shared" si="0"/>
        <v>90.409214047154521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508</v>
      </c>
      <c r="E25" s="10">
        <v>520</v>
      </c>
      <c r="F25" s="11">
        <f t="shared" ref="F25:F28" si="1">E25/D25*100</f>
        <v>102.36220472440945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45">
        <v>134.9</v>
      </c>
      <c r="E26" s="14">
        <v>133</v>
      </c>
      <c r="F26" s="11">
        <f t="shared" si="1"/>
        <v>98.591549295774641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6855</v>
      </c>
      <c r="E27" s="10">
        <v>6892</v>
      </c>
      <c r="F27" s="11">
        <f t="shared" si="1"/>
        <v>100.53975200583515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40.700000000000003</v>
      </c>
      <c r="E28" s="10">
        <v>31</v>
      </c>
      <c r="F28" s="11">
        <f t="shared" si="1"/>
        <v>76.167076167076161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45">
        <v>128.26</v>
      </c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46">
        <v>522</v>
      </c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90.4</v>
      </c>
      <c r="E35" s="10">
        <v>111.9</v>
      </c>
      <c r="F35" s="11">
        <f t="shared" ref="F35" si="2">E35/D35*100</f>
        <v>123.78318584070796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4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56.7</v>
      </c>
      <c r="E37" s="10">
        <v>60.7</v>
      </c>
      <c r="F37" s="11">
        <f t="shared" ref="F37" si="3">E37/D37*100</f>
        <v>107.05467372134039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4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125</v>
      </c>
      <c r="C40" s="66" t="s">
        <v>12</v>
      </c>
      <c r="D40" s="45">
        <v>124</v>
      </c>
      <c r="E40" s="10">
        <v>149</v>
      </c>
      <c r="F40" s="11">
        <f t="shared" ref="F40" si="4">E40/D40*100</f>
        <v>120.16129032258065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25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/>
      <c r="E42" s="10">
        <v>13</v>
      </c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>
        <v>10</v>
      </c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38</v>
      </c>
      <c r="E44" s="10">
        <v>38</v>
      </c>
      <c r="F44" s="11">
        <f t="shared" ref="F44" si="5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196</v>
      </c>
      <c r="E47" s="61">
        <v>200</v>
      </c>
      <c r="F47" s="11">
        <f t="shared" ref="F47:F51" si="6">E47/D47*100</f>
        <v>102.04081632653062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4166</v>
      </c>
      <c r="E48" s="61">
        <v>4450</v>
      </c>
      <c r="F48" s="11">
        <f t="shared" si="6"/>
        <v>106.81709073451754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45</v>
      </c>
      <c r="E49" s="57">
        <v>50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5755</v>
      </c>
      <c r="E50" s="61">
        <v>5980</v>
      </c>
      <c r="F50" s="11">
        <f t="shared" si="6"/>
        <v>103.90964378801041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1176.7254981446256</v>
      </c>
      <c r="E51" s="61">
        <v>1227.2615924299148</v>
      </c>
      <c r="F51" s="11">
        <f t="shared" si="6"/>
        <v>104.29463748044645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52.12</v>
      </c>
      <c r="E53" s="19">
        <v>30</v>
      </c>
      <c r="F53" s="11">
        <f t="shared" ref="F53" si="7">E53/D53*100</f>
        <v>57.559478127398314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52.12</v>
      </c>
      <c r="E55" s="19">
        <v>30</v>
      </c>
      <c r="F55" s="11">
        <f t="shared" ref="F55:F58" si="8">E55/D55*100</f>
        <v>57.559478127398314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8573.08</v>
      </c>
      <c r="E56" s="11">
        <v>8573.08</v>
      </c>
      <c r="F56" s="11">
        <f t="shared" si="8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368.63</v>
      </c>
      <c r="E57" s="20">
        <v>368.63</v>
      </c>
      <c r="F57" s="11">
        <f t="shared" si="8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8204.4500000000007</v>
      </c>
      <c r="E58" s="21">
        <v>8204.4500000000007</v>
      </c>
      <c r="F58" s="11">
        <f t="shared" si="8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08">
        <v>2.8</v>
      </c>
      <c r="E60" s="108">
        <v>2.8</v>
      </c>
      <c r="F60" s="11">
        <f t="shared" ref="F60:F61" si="9">E60/D60*100</f>
        <v>100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8">
        <v>5</v>
      </c>
      <c r="E61" s="108">
        <v>5</v>
      </c>
      <c r="F61" s="11">
        <f t="shared" si="9"/>
        <v>100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08">
        <v>4.9000000000000004</v>
      </c>
      <c r="E63" s="108">
        <v>5</v>
      </c>
      <c r="F63" s="11">
        <f t="shared" ref="F63" si="10">E63/D63*100</f>
        <v>102.04081632653062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55">
        <v>176</v>
      </c>
      <c r="E66" s="55">
        <v>176</v>
      </c>
      <c r="F66" s="11">
        <f t="shared" ref="F66:F67" si="11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55">
        <v>176</v>
      </c>
      <c r="E67" s="55">
        <v>176</v>
      </c>
      <c r="F67" s="11">
        <f t="shared" si="11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1053</v>
      </c>
      <c r="E70" s="18">
        <v>1123</v>
      </c>
      <c r="F70" s="11">
        <f>E70/D70*100</f>
        <v>106.64767331433997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1974</v>
      </c>
      <c r="E72" s="18">
        <v>1908</v>
      </c>
      <c r="F72" s="11">
        <f t="shared" ref="F72:F73" si="12">E72/D72*100</f>
        <v>96.656534954407292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1397</v>
      </c>
      <c r="E73" s="18">
        <v>1475</v>
      </c>
      <c r="F73" s="11">
        <f t="shared" si="12"/>
        <v>105.58339298496779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16298</v>
      </c>
      <c r="E75" s="10">
        <v>16770</v>
      </c>
      <c r="F75" s="11">
        <f t="shared" ref="F75" si="13">E75/D75*100</f>
        <v>102.89606086636398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4449</v>
      </c>
      <c r="E79" s="41">
        <v>5550</v>
      </c>
      <c r="F79" s="11">
        <f t="shared" ref="F79:F81" si="14">E79/D79*100</f>
        <v>124.74713418745786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299</v>
      </c>
      <c r="E80" s="41">
        <v>147</v>
      </c>
      <c r="F80" s="11">
        <f t="shared" si="14"/>
        <v>49.163879598662206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71</v>
      </c>
      <c r="E81" s="41">
        <v>152</v>
      </c>
      <c r="F81" s="11">
        <f t="shared" si="14"/>
        <v>214.08450704225351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6.72</v>
      </c>
      <c r="E82" s="63">
        <v>2.65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58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94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1730.1</v>
      </c>
      <c r="E9" s="10">
        <f>E10+E11</f>
        <v>1352.7</v>
      </c>
      <c r="F9" s="11">
        <f>E9/D9*100</f>
        <v>78.186232009710437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">
        <v>1686</v>
      </c>
      <c r="E10" s="10">
        <f>E15</f>
        <v>1307</v>
      </c>
      <c r="F10" s="11">
        <f t="shared" ref="F10:F18" si="0">E10/D10*100</f>
        <v>77.520759193357065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44.1</v>
      </c>
      <c r="E11" s="10">
        <f>E18</f>
        <v>45.7</v>
      </c>
      <c r="F11" s="11">
        <f t="shared" si="0"/>
        <v>103.6281179138322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 t="s">
        <v>133</v>
      </c>
      <c r="E13" s="10">
        <v>373</v>
      </c>
      <c r="F13" s="11">
        <f t="shared" si="0"/>
        <v>132.9294369208838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 t="s">
        <v>134</v>
      </c>
      <c r="E14" s="14">
        <v>35.1</v>
      </c>
      <c r="F14" s="11">
        <f t="shared" si="0"/>
        <v>58.402662229617306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1686.4060000000002</v>
      </c>
      <c r="E15" s="10">
        <v>1307</v>
      </c>
      <c r="F15" s="11">
        <f t="shared" si="0"/>
        <v>77.502096173756485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 t="s">
        <v>135</v>
      </c>
      <c r="E16" s="10">
        <v>10</v>
      </c>
      <c r="F16" s="11">
        <f t="shared" si="0"/>
        <v>95.238095238095227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42</v>
      </c>
      <c r="E17" s="14">
        <v>42.1</v>
      </c>
      <c r="F17" s="11">
        <f t="shared" si="0"/>
        <v>100.23809523809524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44.1</v>
      </c>
      <c r="E18" s="10">
        <v>45.7</v>
      </c>
      <c r="F18" s="11">
        <f t="shared" si="0"/>
        <v>103.6281179138322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755</v>
      </c>
      <c r="E25" s="10">
        <v>790</v>
      </c>
      <c r="F25" s="11">
        <f t="shared" ref="F25:F28" si="1">E25/D25*100</f>
        <v>104.63576158940397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131.5</v>
      </c>
      <c r="E26" s="14">
        <v>133.4</v>
      </c>
      <c r="F26" s="11">
        <f t="shared" si="1"/>
        <v>101.44486692015209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9928.25</v>
      </c>
      <c r="E27" s="10">
        <v>10539</v>
      </c>
      <c r="F27" s="11">
        <f t="shared" si="1"/>
        <v>106.15163800266916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9.6</v>
      </c>
      <c r="E28" s="10">
        <v>9.6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90.5</v>
      </c>
      <c r="E35" s="10">
        <v>148.69999999999999</v>
      </c>
      <c r="F35" s="11">
        <f t="shared" ref="F35:F37" si="2">E35/D35*100</f>
        <v>164.30939226519337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10">
        <v>5.5</v>
      </c>
      <c r="E36" s="10">
        <v>18</v>
      </c>
      <c r="F36" s="11">
        <f t="shared" si="2"/>
        <v>327.27272727272731</v>
      </c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113.1</v>
      </c>
      <c r="E37" s="10">
        <v>117.1</v>
      </c>
      <c r="F37" s="11">
        <f t="shared" si="2"/>
        <v>103.53669319186561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4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124</v>
      </c>
      <c r="C40" s="66" t="s">
        <v>12</v>
      </c>
      <c r="D40" s="110">
        <v>475.7</v>
      </c>
      <c r="E40" s="10">
        <v>485.7</v>
      </c>
      <c r="F40" s="11">
        <f t="shared" ref="F40" si="3">E40/D40*100</f>
        <v>102.1021652301871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10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402</v>
      </c>
      <c r="E44" s="10">
        <v>406.4</v>
      </c>
      <c r="F44" s="11">
        <f t="shared" ref="F44" si="4">E44/D44*100</f>
        <v>101.09452736318407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53</v>
      </c>
      <c r="E47" s="61">
        <v>55</v>
      </c>
      <c r="F47" s="11">
        <f t="shared" ref="F47:F51" si="5">E47/D47*100</f>
        <v>103.77358490566037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1297</v>
      </c>
      <c r="E48" s="61">
        <v>1400</v>
      </c>
      <c r="F48" s="11">
        <f t="shared" si="5"/>
        <v>107.9414032382421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45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1105</v>
      </c>
      <c r="E50" s="61">
        <v>1200</v>
      </c>
      <c r="F50" s="11">
        <f t="shared" si="5"/>
        <v>108.5972850678733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285.54523059652621</v>
      </c>
      <c r="E51" s="61">
        <v>306.52676650060431</v>
      </c>
      <c r="F51" s="11">
        <f t="shared" si="5"/>
        <v>107.34788525805388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21.9</v>
      </c>
      <c r="E53" s="19">
        <v>21</v>
      </c>
      <c r="F53" s="11">
        <f t="shared" ref="F53" si="6">E53/D53*100</f>
        <v>95.890410958904113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21.9</v>
      </c>
      <c r="E55" s="19">
        <v>21</v>
      </c>
      <c r="F55" s="11">
        <f t="shared" ref="F55:F58" si="7">E55/D55*100</f>
        <v>95.890410958904113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21125.7</v>
      </c>
      <c r="E56" s="11">
        <v>21125.7</v>
      </c>
      <c r="F56" s="11">
        <f t="shared" si="7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14627.31</v>
      </c>
      <c r="E57" s="20">
        <v>14627.31</v>
      </c>
      <c r="F57" s="11">
        <f t="shared" si="7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6498.39</v>
      </c>
      <c r="E58" s="21">
        <v>6498.39</v>
      </c>
      <c r="F58" s="11">
        <f t="shared" si="7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08">
        <v>5</v>
      </c>
      <c r="E60" s="108">
        <v>2</v>
      </c>
      <c r="F60" s="11">
        <f t="shared" ref="F60:F61" si="8">E60/D60*100</f>
        <v>40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8">
        <v>1</v>
      </c>
      <c r="E61" s="108">
        <v>4</v>
      </c>
      <c r="F61" s="11">
        <f t="shared" si="8"/>
        <v>400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08">
        <v>6</v>
      </c>
      <c r="E63" s="108">
        <v>6</v>
      </c>
      <c r="F63" s="11">
        <f t="shared" ref="F63" si="9">E63/D63*100</f>
        <v>100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111">
        <v>139</v>
      </c>
      <c r="E66" s="111">
        <v>139</v>
      </c>
      <c r="F66" s="11">
        <f t="shared" ref="F66:F67" si="10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111">
        <v>139</v>
      </c>
      <c r="E67" s="111">
        <v>139</v>
      </c>
      <c r="F67" s="11">
        <f t="shared" si="10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561</v>
      </c>
      <c r="E70" s="18">
        <v>524</v>
      </c>
      <c r="F70" s="11">
        <f>E70/D70*100</f>
        <v>93.404634581105171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878</v>
      </c>
      <c r="E72" s="18">
        <v>891</v>
      </c>
      <c r="F72" s="11">
        <f t="shared" ref="F72:F73" si="11">E72/D72*100</f>
        <v>101.48063781321184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582</v>
      </c>
      <c r="E73" s="18">
        <v>582</v>
      </c>
      <c r="F73" s="11">
        <f t="shared" si="11"/>
        <v>100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6435</v>
      </c>
      <c r="E75" s="10">
        <v>6704</v>
      </c>
      <c r="F75" s="11">
        <f t="shared" ref="F75" si="12">E75/D75*100</f>
        <v>104.18026418026417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1624</v>
      </c>
      <c r="E79" s="41">
        <v>1673</v>
      </c>
      <c r="F79" s="11">
        <f t="shared" ref="F79:F81" si="13">E79/D79*100</f>
        <v>103.01724137931035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214</v>
      </c>
      <c r="E80" s="41">
        <v>105</v>
      </c>
      <c r="F80" s="11">
        <f t="shared" si="13"/>
        <v>49.065420560747661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36</v>
      </c>
      <c r="E81" s="41">
        <v>109</v>
      </c>
      <c r="F81" s="11">
        <f t="shared" si="13"/>
        <v>302.77777777777777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13.18</v>
      </c>
      <c r="E82" s="63">
        <v>6.28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7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93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1765</v>
      </c>
      <c r="E9" s="10">
        <f>E10+E11</f>
        <v>1765</v>
      </c>
      <c r="F9" s="18">
        <f>E9/D9*100</f>
        <v>100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1702</v>
      </c>
      <c r="E10" s="10">
        <f>E15</f>
        <v>1702</v>
      </c>
      <c r="F10" s="18">
        <f t="shared" ref="F10:F18" si="0">E10/D10*100</f>
        <v>100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63</v>
      </c>
      <c r="E11" s="10">
        <f>E18</f>
        <v>63</v>
      </c>
      <c r="F11" s="18">
        <f t="shared" si="0"/>
        <v>100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8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478</v>
      </c>
      <c r="E13" s="10">
        <v>478</v>
      </c>
      <c r="F13" s="18">
        <f t="shared" si="0"/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36</v>
      </c>
      <c r="E14" s="14">
        <v>36</v>
      </c>
      <c r="F14" s="18">
        <f t="shared" si="0"/>
        <v>100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1702</v>
      </c>
      <c r="E15" s="10">
        <v>1702</v>
      </c>
      <c r="F15" s="18">
        <f t="shared" si="0"/>
        <v>100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14</v>
      </c>
      <c r="E16" s="10">
        <v>14</v>
      </c>
      <c r="F16" s="18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45</v>
      </c>
      <c r="E17" s="14">
        <v>45</v>
      </c>
      <c r="F17" s="18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63</v>
      </c>
      <c r="E18" s="10">
        <v>63</v>
      </c>
      <c r="F18" s="18">
        <f t="shared" si="0"/>
        <v>100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50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50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50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50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50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50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2180</v>
      </c>
      <c r="E25" s="10">
        <v>2180</v>
      </c>
      <c r="F25" s="18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133</v>
      </c>
      <c r="E26" s="14">
        <v>133</v>
      </c>
      <c r="F26" s="18">
        <f t="shared" si="1"/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29066</v>
      </c>
      <c r="E27" s="10">
        <v>29066</v>
      </c>
      <c r="F27" s="18">
        <f t="shared" si="1"/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22</v>
      </c>
      <c r="E28" s="10">
        <v>22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108</v>
      </c>
      <c r="E35" s="10">
        <v>131</v>
      </c>
      <c r="F35" s="11">
        <f t="shared" ref="F35" si="2">E35/D35*100</f>
        <v>121.2962962962963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23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42</v>
      </c>
      <c r="E37" s="10">
        <v>49</v>
      </c>
      <c r="F37" s="11">
        <f t="shared" ref="F37" si="3">E37/D37*100</f>
        <v>116.66666666666667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>
        <v>7</v>
      </c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127</v>
      </c>
      <c r="C40" s="66" t="s">
        <v>12</v>
      </c>
      <c r="D40" s="110">
        <v>187</v>
      </c>
      <c r="E40" s="10">
        <v>215</v>
      </c>
      <c r="F40" s="18">
        <f t="shared" ref="F40" si="4">E40/D40*100</f>
        <v>114.97326203208556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28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10">
        <v>74</v>
      </c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1545</v>
      </c>
      <c r="E44" s="10">
        <v>1545</v>
      </c>
      <c r="F44" s="11">
        <f t="shared" ref="F44" si="5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101</v>
      </c>
      <c r="E47" s="61">
        <v>103</v>
      </c>
      <c r="F47" s="18">
        <f t="shared" ref="F47:F51" si="6">E47/D47*100</f>
        <v>101.98019801980197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2439</v>
      </c>
      <c r="E48" s="61">
        <v>2800</v>
      </c>
      <c r="F48" s="11">
        <f t="shared" si="6"/>
        <v>114.80114801148011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40</v>
      </c>
      <c r="E49" s="57">
        <v>50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3925</v>
      </c>
      <c r="E50" s="61">
        <v>4000</v>
      </c>
      <c r="F50" s="11">
        <f t="shared" si="6"/>
        <v>101.91082802547771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751.95515918800083</v>
      </c>
      <c r="E51" s="61">
        <v>796.96959290157122</v>
      </c>
      <c r="F51" s="18">
        <f t="shared" si="6"/>
        <v>105.9863188866447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/>
      <c r="E53" s="19">
        <v>20</v>
      </c>
      <c r="F53" s="13"/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/>
      <c r="E55" s="19">
        <v>20</v>
      </c>
      <c r="F55" s="13"/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5987.2</v>
      </c>
      <c r="E56" s="11">
        <v>5987.2</v>
      </c>
      <c r="F56" s="18">
        <f t="shared" ref="F56" si="7">E56/D56*100</f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0</v>
      </c>
      <c r="E57" s="20">
        <v>0</v>
      </c>
      <c r="F57" s="50"/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5987.2</v>
      </c>
      <c r="E58" s="21">
        <v>5987.2</v>
      </c>
      <c r="F58" s="18">
        <f t="shared" ref="F58" si="8">E58/D58*100</f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08">
        <v>3.2</v>
      </c>
      <c r="E60" s="108">
        <v>2.7</v>
      </c>
      <c r="F60" s="11">
        <f t="shared" ref="F60:F61" si="9">E60/D60*100</f>
        <v>84.375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8">
        <v>11</v>
      </c>
      <c r="E61" s="108">
        <v>11.5</v>
      </c>
      <c r="F61" s="11">
        <f t="shared" si="9"/>
        <v>104.54545454545455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08">
        <v>12.5</v>
      </c>
      <c r="E63" s="108">
        <v>13.1</v>
      </c>
      <c r="F63" s="11">
        <f t="shared" ref="F63" si="10">E63/D63*100</f>
        <v>104.80000000000001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112">
        <v>337.54</v>
      </c>
      <c r="E66" s="112">
        <v>337.54</v>
      </c>
      <c r="F66" s="18">
        <f t="shared" ref="F66:F67" si="11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112">
        <v>337.54</v>
      </c>
      <c r="E67" s="112">
        <v>337.54</v>
      </c>
      <c r="F67" s="18">
        <f t="shared" si="11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906</v>
      </c>
      <c r="E70" s="18">
        <v>860</v>
      </c>
      <c r="F70" s="11">
        <f>E70/D70*100</f>
        <v>94.92273730684326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1376</v>
      </c>
      <c r="E72" s="18">
        <v>1464</v>
      </c>
      <c r="F72" s="11">
        <f t="shared" ref="F72:F73" si="12">E72/D72*100</f>
        <v>106.3953488372093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1006</v>
      </c>
      <c r="E73" s="18">
        <v>961</v>
      </c>
      <c r="F73" s="11">
        <f t="shared" si="12"/>
        <v>95.526838966202789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11817</v>
      </c>
      <c r="E75" s="10">
        <v>12176</v>
      </c>
      <c r="F75" s="18">
        <f t="shared" ref="F75" si="13">E75/D75*100</f>
        <v>103.03799610730304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3034</v>
      </c>
      <c r="E79" s="41">
        <v>3785</v>
      </c>
      <c r="F79" s="11">
        <f t="shared" ref="F79:F81" si="14">E79/D79*100</f>
        <v>124.75280158206988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110</v>
      </c>
      <c r="E80" s="41">
        <v>55</v>
      </c>
      <c r="F80" s="18">
        <f t="shared" si="14"/>
        <v>50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27</v>
      </c>
      <c r="E81" s="41">
        <v>55</v>
      </c>
      <c r="F81" s="11">
        <f t="shared" si="14"/>
        <v>203.70370370370372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3.63</v>
      </c>
      <c r="E82" s="63">
        <v>1.45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9"/>
  <sheetViews>
    <sheetView zoomScaleNormal="100" workbookViewId="0">
      <pane ySplit="6" topLeftCell="A7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92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3789.6000000000004</v>
      </c>
      <c r="E9" s="10">
        <f>E10+E11</f>
        <v>4275.5</v>
      </c>
      <c r="F9" s="11">
        <f>E9/D9*100</f>
        <v>112.82193371332066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13">
        <v>3679.3</v>
      </c>
      <c r="E10" s="10">
        <f>E15</f>
        <v>4168.7</v>
      </c>
      <c r="F10" s="11">
        <f t="shared" ref="F10:F18" si="0">E10/D10*100</f>
        <v>113.30144320930611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110.3</v>
      </c>
      <c r="E11" s="10">
        <f>E18</f>
        <v>106.8</v>
      </c>
      <c r="F11" s="11">
        <f t="shared" si="0"/>
        <v>96.826835902085222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14">
        <v>561.6</v>
      </c>
      <c r="E13" s="10">
        <v>562.70000000000005</v>
      </c>
      <c r="F13" s="11">
        <f t="shared" si="0"/>
        <v>100.19586894586897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5">
        <v>65.5</v>
      </c>
      <c r="E14" s="14">
        <v>74.08</v>
      </c>
      <c r="F14" s="11">
        <f t="shared" si="0"/>
        <v>113.09923664122137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14">
        <v>3679.3</v>
      </c>
      <c r="E15" s="10">
        <v>4168.7</v>
      </c>
      <c r="F15" s="11">
        <f t="shared" si="0"/>
        <v>113.30144320930611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23</v>
      </c>
      <c r="E16" s="10">
        <v>23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5">
        <v>47.9</v>
      </c>
      <c r="E17" s="14">
        <v>46.43</v>
      </c>
      <c r="F17" s="11">
        <f t="shared" si="0"/>
        <v>96.931106471816292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110.3</v>
      </c>
      <c r="E18" s="10">
        <v>106.8</v>
      </c>
      <c r="F18" s="11">
        <f t="shared" si="0"/>
        <v>96.826835902085222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16">
        <v>4.4000000000000004</v>
      </c>
      <c r="E22" s="10">
        <v>3.5</v>
      </c>
      <c r="F22" s="11">
        <f>E22/D22*100</f>
        <v>79.545454545454547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192</v>
      </c>
      <c r="E25" s="10">
        <v>192</v>
      </c>
      <c r="F25" s="11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7">
        <v>205.9</v>
      </c>
      <c r="E26" s="14">
        <v>205.93</v>
      </c>
      <c r="F26" s="11">
        <f t="shared" si="1"/>
        <v>100.01457017969888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3954</v>
      </c>
      <c r="E27" s="10">
        <v>3953.9</v>
      </c>
      <c r="F27" s="11">
        <f t="shared" si="1"/>
        <v>99.997470915528581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47.5</v>
      </c>
      <c r="E28" s="10">
        <v>33.799999999999997</v>
      </c>
      <c r="F28" s="11">
        <f t="shared" si="1"/>
        <v>71.157894736842096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3.07</v>
      </c>
      <c r="E31" s="10">
        <v>28.1</v>
      </c>
      <c r="F31" s="11">
        <f t="shared" ref="F31:F33" si="2">E31/D31*100</f>
        <v>915.30944625407176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18">
        <v>670</v>
      </c>
      <c r="E32" s="10">
        <v>384.59</v>
      </c>
      <c r="F32" s="11">
        <f t="shared" si="2"/>
        <v>57.401492537313423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205.7</v>
      </c>
      <c r="E33" s="10">
        <v>1080.7</v>
      </c>
      <c r="F33" s="11">
        <f t="shared" si="2"/>
        <v>525.37676227515806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345</v>
      </c>
      <c r="E35" s="10">
        <v>366.7</v>
      </c>
      <c r="F35" s="11">
        <f t="shared" ref="F35:F40" si="3">E35/D35*100</f>
        <v>106.28985507246375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22</v>
      </c>
      <c r="F36" s="11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41.3</v>
      </c>
      <c r="E37" s="10">
        <v>51.3</v>
      </c>
      <c r="F37" s="11">
        <f t="shared" si="3"/>
        <v>124.2130750605327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19">
        <v>11.1</v>
      </c>
      <c r="E38" s="10">
        <v>10</v>
      </c>
      <c r="F38" s="11">
        <f t="shared" si="3"/>
        <v>90.090090090090087</v>
      </c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127</v>
      </c>
      <c r="C40" s="66" t="s">
        <v>12</v>
      </c>
      <c r="D40" s="120">
        <v>456.9</v>
      </c>
      <c r="E40" s="10">
        <v>476.9</v>
      </c>
      <c r="F40" s="11">
        <f t="shared" si="3"/>
        <v>104.37732545414751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20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2528.5</v>
      </c>
      <c r="E44" s="10">
        <v>2528.5</v>
      </c>
      <c r="F44" s="11">
        <f t="shared" ref="F44" si="4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21">
        <v>59.1</v>
      </c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96</v>
      </c>
      <c r="E47" s="61">
        <v>116</v>
      </c>
      <c r="F47" s="11">
        <f t="shared" ref="F47:F51" si="5">E47/D47*100</f>
        <v>120.83333333333333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2379</v>
      </c>
      <c r="E48" s="61">
        <v>2457</v>
      </c>
      <c r="F48" s="11">
        <f t="shared" si="5"/>
        <v>103.27868852459017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50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2467</v>
      </c>
      <c r="E50" s="61">
        <v>2203</v>
      </c>
      <c r="F50" s="11">
        <f t="shared" si="5"/>
        <v>89.298743413052293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574.81243568555306</v>
      </c>
      <c r="E51" s="61">
        <v>551.4018217728385</v>
      </c>
      <c r="F51" s="11">
        <f t="shared" si="5"/>
        <v>95.927260361931147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24.14</v>
      </c>
      <c r="E53" s="19">
        <v>20</v>
      </c>
      <c r="F53" s="11">
        <f t="shared" ref="F53" si="6">E53/D53*100</f>
        <v>82.85004142502072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24.14</v>
      </c>
      <c r="E55" s="19">
        <v>20</v>
      </c>
      <c r="F55" s="11">
        <f t="shared" ref="F55:F56" si="7">E55/D55*100</f>
        <v>82.85004142502072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4904.1499999999996</v>
      </c>
      <c r="E56" s="11">
        <v>4904.1499999999996</v>
      </c>
      <c r="F56" s="11">
        <f t="shared" si="7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/>
      <c r="E57" s="20"/>
      <c r="F57" s="13"/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1099.79</v>
      </c>
      <c r="E58" s="21">
        <v>1099.79</v>
      </c>
      <c r="F58" s="11">
        <f t="shared" ref="F58:F59" si="8">E58/D58*100</f>
        <v>100</v>
      </c>
      <c r="G58" s="74"/>
    </row>
    <row r="59" spans="1:7" s="4" customFormat="1" ht="15" x14ac:dyDescent="0.25">
      <c r="A59" s="82"/>
      <c r="B59" s="89" t="s">
        <v>142</v>
      </c>
      <c r="C59" s="65" t="s">
        <v>30</v>
      </c>
      <c r="D59" s="21">
        <v>3804.36</v>
      </c>
      <c r="E59" s="21">
        <v>3804.36</v>
      </c>
      <c r="F59" s="11">
        <f t="shared" si="8"/>
        <v>100</v>
      </c>
      <c r="G59" s="74"/>
    </row>
    <row r="60" spans="1:7" s="4" customFormat="1" ht="15" x14ac:dyDescent="0.25">
      <c r="A60" s="82">
        <v>3</v>
      </c>
      <c r="B60" s="83" t="s">
        <v>31</v>
      </c>
      <c r="C60" s="65"/>
      <c r="D60" s="22"/>
      <c r="E60" s="22"/>
      <c r="F60" s="13"/>
      <c r="G60" s="74"/>
    </row>
    <row r="61" spans="1:7" s="4" customFormat="1" ht="15" x14ac:dyDescent="0.25">
      <c r="A61" s="84"/>
      <c r="B61" s="85" t="s">
        <v>32</v>
      </c>
      <c r="C61" s="65" t="s">
        <v>8</v>
      </c>
      <c r="D61" s="108">
        <v>22.68</v>
      </c>
      <c r="E61" s="108">
        <v>46</v>
      </c>
      <c r="F61" s="11">
        <f t="shared" ref="F61:F62" si="9">E61/D61*100</f>
        <v>202.82186948853615</v>
      </c>
      <c r="G61" s="74"/>
    </row>
    <row r="62" spans="1:7" s="4" customFormat="1" ht="15" x14ac:dyDescent="0.25">
      <c r="A62" s="84"/>
      <c r="B62" s="85" t="s">
        <v>33</v>
      </c>
      <c r="C62" s="65" t="s">
        <v>30</v>
      </c>
      <c r="D62" s="108">
        <v>102.81</v>
      </c>
      <c r="E62" s="108">
        <v>81.7</v>
      </c>
      <c r="F62" s="11">
        <f t="shared" si="9"/>
        <v>79.466977920435752</v>
      </c>
      <c r="G62" s="74"/>
    </row>
    <row r="63" spans="1:7" s="4" customFormat="1" ht="15" x14ac:dyDescent="0.25">
      <c r="A63" s="84"/>
      <c r="B63" s="85" t="s">
        <v>140</v>
      </c>
      <c r="C63" s="65" t="s">
        <v>8</v>
      </c>
      <c r="D63" s="18"/>
      <c r="E63" s="18"/>
      <c r="F63" s="13"/>
      <c r="G63" s="74"/>
    </row>
    <row r="64" spans="1:7" s="4" customFormat="1" ht="15" x14ac:dyDescent="0.25">
      <c r="A64" s="84"/>
      <c r="B64" s="85" t="s">
        <v>34</v>
      </c>
      <c r="C64" s="65" t="s">
        <v>12</v>
      </c>
      <c r="D64" s="108">
        <v>29.7</v>
      </c>
      <c r="E64" s="108">
        <v>33</v>
      </c>
      <c r="F64" s="11">
        <f t="shared" ref="F64" si="10">E64/D64*100</f>
        <v>111.11111111111111</v>
      </c>
      <c r="G64" s="74"/>
    </row>
    <row r="65" spans="1:7" s="4" customFormat="1" ht="15" x14ac:dyDescent="0.25">
      <c r="A65" s="84"/>
      <c r="B65" s="85" t="s">
        <v>141</v>
      </c>
      <c r="C65" s="65" t="s">
        <v>30</v>
      </c>
      <c r="D65" s="11"/>
      <c r="E65" s="18"/>
      <c r="F65" s="13"/>
      <c r="G65" s="74"/>
    </row>
    <row r="66" spans="1:7" s="25" customFormat="1" x14ac:dyDescent="0.25">
      <c r="A66" s="91">
        <v>4</v>
      </c>
      <c r="B66" s="92" t="s">
        <v>35</v>
      </c>
      <c r="C66" s="67"/>
      <c r="D66" s="24"/>
      <c r="E66" s="24"/>
      <c r="F66" s="13"/>
      <c r="G66" s="74"/>
    </row>
    <row r="67" spans="1:7" s="17" customFormat="1" x14ac:dyDescent="0.25">
      <c r="A67" s="93"/>
      <c r="B67" s="94" t="s">
        <v>36</v>
      </c>
      <c r="C67" s="67" t="s">
        <v>12</v>
      </c>
      <c r="D67" s="122">
        <v>11.12</v>
      </c>
      <c r="E67" s="123">
        <v>11.12</v>
      </c>
      <c r="F67" s="11">
        <f t="shared" ref="F67:F68" si="11">E67/D67*100</f>
        <v>100</v>
      </c>
      <c r="G67" s="74"/>
    </row>
    <row r="68" spans="1:7" s="25" customFormat="1" x14ac:dyDescent="0.25">
      <c r="A68" s="95"/>
      <c r="B68" s="96" t="s">
        <v>37</v>
      </c>
      <c r="C68" s="67" t="s">
        <v>30</v>
      </c>
      <c r="D68" s="124">
        <v>11.12</v>
      </c>
      <c r="E68" s="125">
        <v>11.12</v>
      </c>
      <c r="F68" s="11">
        <f t="shared" si="11"/>
        <v>100</v>
      </c>
      <c r="G68" s="74"/>
    </row>
    <row r="69" spans="1:7" s="4" customFormat="1" ht="15" x14ac:dyDescent="0.25">
      <c r="A69" s="97" t="s">
        <v>38</v>
      </c>
      <c r="B69" s="81" t="s">
        <v>39</v>
      </c>
      <c r="C69" s="65"/>
      <c r="D69" s="7"/>
      <c r="E69" s="7"/>
      <c r="F69" s="11"/>
      <c r="G69" s="74"/>
    </row>
    <row r="70" spans="1:7" s="30" customFormat="1" ht="15" x14ac:dyDescent="0.25">
      <c r="A70" s="97" t="s">
        <v>40</v>
      </c>
      <c r="B70" s="98" t="s">
        <v>41</v>
      </c>
      <c r="C70" s="68"/>
      <c r="D70" s="29"/>
      <c r="E70" s="29"/>
      <c r="F70" s="11"/>
      <c r="G70" s="75"/>
    </row>
    <row r="71" spans="1:7" s="4" customFormat="1" ht="15" x14ac:dyDescent="0.25">
      <c r="A71" s="84">
        <v>1</v>
      </c>
      <c r="B71" s="85" t="s">
        <v>42</v>
      </c>
      <c r="C71" s="65" t="s">
        <v>43</v>
      </c>
      <c r="D71" s="18">
        <v>703</v>
      </c>
      <c r="E71" s="18">
        <v>1061</v>
      </c>
      <c r="F71" s="11">
        <f>E71/D71*100</f>
        <v>150.92460881934565</v>
      </c>
      <c r="G71" s="74"/>
    </row>
    <row r="72" spans="1:7" s="4" customFormat="1" ht="15" x14ac:dyDescent="0.25">
      <c r="A72" s="84">
        <v>2</v>
      </c>
      <c r="B72" s="85" t="s">
        <v>44</v>
      </c>
      <c r="C72" s="65"/>
      <c r="D72" s="18"/>
      <c r="E72" s="18"/>
      <c r="F72" s="11"/>
      <c r="G72" s="74"/>
    </row>
    <row r="73" spans="1:7" s="4" customFormat="1" ht="15" x14ac:dyDescent="0.25">
      <c r="A73" s="84"/>
      <c r="B73" s="85" t="s">
        <v>45</v>
      </c>
      <c r="C73" s="65" t="s">
        <v>46</v>
      </c>
      <c r="D73" s="31">
        <v>1975</v>
      </c>
      <c r="E73" s="31">
        <v>1914</v>
      </c>
      <c r="F73" s="11">
        <f t="shared" ref="F73:F74" si="12">E73/D73*100</f>
        <v>96.911392405063296</v>
      </c>
      <c r="G73" s="74"/>
    </row>
    <row r="74" spans="1:7" s="4" customFormat="1" ht="15" x14ac:dyDescent="0.25">
      <c r="A74" s="84"/>
      <c r="B74" s="85" t="s">
        <v>47</v>
      </c>
      <c r="C74" s="65" t="s">
        <v>30</v>
      </c>
      <c r="D74" s="31">
        <v>1717</v>
      </c>
      <c r="E74" s="31">
        <v>1462</v>
      </c>
      <c r="F74" s="11">
        <f t="shared" si="12"/>
        <v>85.148514851485146</v>
      </c>
      <c r="G74" s="74"/>
    </row>
    <row r="75" spans="1:7" s="30" customFormat="1" ht="15" x14ac:dyDescent="0.25">
      <c r="A75" s="97" t="s">
        <v>48</v>
      </c>
      <c r="B75" s="81" t="s">
        <v>49</v>
      </c>
      <c r="C75" s="65"/>
      <c r="D75" s="18"/>
      <c r="E75" s="18"/>
      <c r="F75" s="11"/>
      <c r="G75" s="75"/>
    </row>
    <row r="76" spans="1:7" s="4" customFormat="1" ht="15" x14ac:dyDescent="0.25">
      <c r="A76" s="84">
        <v>1</v>
      </c>
      <c r="B76" s="85" t="s">
        <v>50</v>
      </c>
      <c r="C76" s="65" t="s">
        <v>51</v>
      </c>
      <c r="D76" s="10">
        <v>18298</v>
      </c>
      <c r="E76" s="10">
        <v>18591</v>
      </c>
      <c r="F76" s="11">
        <f t="shared" ref="F76" si="13">E76/D76*100</f>
        <v>101.60126789813096</v>
      </c>
      <c r="G76" s="74"/>
    </row>
    <row r="77" spans="1:7" s="4" customFormat="1" ht="15" hidden="1" x14ac:dyDescent="0.25">
      <c r="A77" s="84">
        <v>2</v>
      </c>
      <c r="B77" s="85" t="s">
        <v>52</v>
      </c>
      <c r="C77" s="69" t="s">
        <v>26</v>
      </c>
      <c r="D77" s="32"/>
      <c r="E77" s="32"/>
      <c r="F77" s="11"/>
      <c r="G77" s="74"/>
    </row>
    <row r="78" spans="1:7" s="4" customFormat="1" ht="15" hidden="1" x14ac:dyDescent="0.25">
      <c r="A78" s="84">
        <v>3</v>
      </c>
      <c r="B78" s="85" t="s">
        <v>53</v>
      </c>
      <c r="C78" s="65" t="s">
        <v>54</v>
      </c>
      <c r="D78" s="10"/>
      <c r="E78" s="10"/>
      <c r="F78" s="11"/>
      <c r="G78" s="76"/>
    </row>
    <row r="79" spans="1:7" s="30" customFormat="1" ht="15" x14ac:dyDescent="0.25">
      <c r="A79" s="97" t="s">
        <v>55</v>
      </c>
      <c r="B79" s="81" t="s">
        <v>56</v>
      </c>
      <c r="C79" s="69"/>
      <c r="D79" s="33"/>
      <c r="E79" s="33"/>
      <c r="F79" s="11"/>
      <c r="G79" s="75"/>
    </row>
    <row r="80" spans="1:7" s="35" customFormat="1" x14ac:dyDescent="0.25">
      <c r="A80" s="99">
        <v>1</v>
      </c>
      <c r="B80" s="100" t="s">
        <v>57</v>
      </c>
      <c r="C80" s="65" t="s">
        <v>58</v>
      </c>
      <c r="D80" s="41">
        <v>4891</v>
      </c>
      <c r="E80" s="41">
        <v>5590</v>
      </c>
      <c r="F80" s="11">
        <f t="shared" ref="F80:F82" si="14">E80/D80*100</f>
        <v>114.29155591903498</v>
      </c>
      <c r="G80" s="77"/>
    </row>
    <row r="81" spans="1:7" s="35" customFormat="1" ht="16.5" customHeight="1" x14ac:dyDescent="0.25">
      <c r="A81" s="99">
        <v>2</v>
      </c>
      <c r="B81" s="100" t="s">
        <v>59</v>
      </c>
      <c r="C81" s="65" t="s">
        <v>30</v>
      </c>
      <c r="D81" s="41">
        <v>92</v>
      </c>
      <c r="E81" s="41">
        <v>34</v>
      </c>
      <c r="F81" s="11">
        <f t="shared" si="14"/>
        <v>36.95652173913043</v>
      </c>
      <c r="G81" s="77"/>
    </row>
    <row r="82" spans="1:7" s="4" customFormat="1" ht="15" x14ac:dyDescent="0.25">
      <c r="A82" s="84">
        <v>3</v>
      </c>
      <c r="B82" s="85" t="s">
        <v>60</v>
      </c>
      <c r="C82" s="65" t="s">
        <v>30</v>
      </c>
      <c r="D82" s="41">
        <v>79</v>
      </c>
      <c r="E82" s="41">
        <v>58</v>
      </c>
      <c r="F82" s="11">
        <f t="shared" si="14"/>
        <v>73.417721518987349</v>
      </c>
      <c r="G82" s="74"/>
    </row>
    <row r="83" spans="1:7" s="4" customFormat="1" ht="15" x14ac:dyDescent="0.25">
      <c r="A83" s="84">
        <v>4</v>
      </c>
      <c r="B83" s="85" t="s">
        <v>61</v>
      </c>
      <c r="C83" s="65" t="s">
        <v>26</v>
      </c>
      <c r="D83" s="42">
        <v>1.88</v>
      </c>
      <c r="E83" s="63">
        <v>0.61</v>
      </c>
      <c r="F83" s="11"/>
      <c r="G83" s="78"/>
    </row>
    <row r="84" spans="1:7" ht="11.25" customHeight="1" thickBot="1" x14ac:dyDescent="0.3">
      <c r="A84" s="101"/>
      <c r="B84" s="102"/>
      <c r="C84" s="70"/>
      <c r="D84" s="43"/>
      <c r="E84" s="43"/>
      <c r="F84" s="56"/>
      <c r="G84" s="79"/>
    </row>
    <row r="85" spans="1:7" ht="17.25" thickTop="1" x14ac:dyDescent="0.25">
      <c r="A85" s="37"/>
      <c r="B85" s="35"/>
      <c r="C85" s="38"/>
    </row>
    <row r="86" spans="1:7" ht="16.5" x14ac:dyDescent="0.25">
      <c r="A86" s="37"/>
      <c r="B86" s="39"/>
      <c r="C86" s="38"/>
      <c r="D86" s="144"/>
      <c r="E86" s="144"/>
    </row>
    <row r="87" spans="1:7" ht="16.5" x14ac:dyDescent="0.25">
      <c r="A87" s="37"/>
      <c r="B87" s="39"/>
      <c r="C87" s="38"/>
      <c r="D87" s="145"/>
      <c r="E87" s="145"/>
    </row>
    <row r="88" spans="1:7" ht="16.5" x14ac:dyDescent="0.25">
      <c r="A88" s="37"/>
      <c r="B88" s="39"/>
      <c r="C88" s="38"/>
    </row>
    <row r="89" spans="1:7" ht="16.5" x14ac:dyDescent="0.25">
      <c r="A89" s="37"/>
      <c r="B89" s="39"/>
      <c r="C89" s="38"/>
    </row>
  </sheetData>
  <mergeCells count="12">
    <mergeCell ref="D86:E86"/>
    <mergeCell ref="D87:E87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55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91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1622.4</v>
      </c>
      <c r="E9" s="10">
        <f>E10+E11</f>
        <v>1867.6</v>
      </c>
      <c r="F9" s="11">
        <f>E9/D9*100</f>
        <v>115.11341222879683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26">
        <v>1497.5</v>
      </c>
      <c r="E10" s="10">
        <f>E15</f>
        <v>1736.8</v>
      </c>
      <c r="F10" s="11">
        <f t="shared" ref="F10:F18" si="0">E10/D10*100</f>
        <v>115.97996661101837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124.9</v>
      </c>
      <c r="E11" s="10">
        <f>E18</f>
        <v>130.80000000000001</v>
      </c>
      <c r="F11" s="11">
        <f t="shared" si="0"/>
        <v>104.72377902321858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27">
        <v>282.8</v>
      </c>
      <c r="E13" s="10">
        <v>9</v>
      </c>
      <c r="F13" s="11">
        <f t="shared" si="0"/>
        <v>3.182461103253182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28">
        <v>53</v>
      </c>
      <c r="E14" s="14">
        <v>61.33</v>
      </c>
      <c r="F14" s="11">
        <f t="shared" si="0"/>
        <v>115.71698113207547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27">
        <v>1497.5</v>
      </c>
      <c r="E15" s="10">
        <v>1736.8</v>
      </c>
      <c r="F15" s="11">
        <f t="shared" si="0"/>
        <v>115.97996661101837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28</v>
      </c>
      <c r="E16" s="10">
        <v>28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28">
        <v>44.6</v>
      </c>
      <c r="E17" s="14">
        <v>46.71</v>
      </c>
      <c r="F17" s="11">
        <f t="shared" si="0"/>
        <v>104.73094170403587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124.9</v>
      </c>
      <c r="E18" s="10">
        <v>130.80000000000001</v>
      </c>
      <c r="F18" s="11">
        <f t="shared" si="0"/>
        <v>104.72377902321858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46">
        <v>14.8</v>
      </c>
      <c r="E22" s="10">
        <v>11.6</v>
      </c>
      <c r="F22" s="11">
        <f t="shared" ref="F22" si="1">E22/D22*100</f>
        <v>78.378378378378372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1025</v>
      </c>
      <c r="E25" s="10">
        <v>1025</v>
      </c>
      <c r="F25" s="11">
        <f t="shared" ref="F25:F28" si="2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29">
        <v>212.4</v>
      </c>
      <c r="E26" s="14">
        <v>212.35</v>
      </c>
      <c r="F26" s="11">
        <f t="shared" si="2"/>
        <v>99.976459510357813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21766</v>
      </c>
      <c r="E27" s="10">
        <v>21766</v>
      </c>
      <c r="F27" s="11">
        <f t="shared" si="2"/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39.5</v>
      </c>
      <c r="E28" s="10">
        <v>27.1</v>
      </c>
      <c r="F28" s="11">
        <f t="shared" si="2"/>
        <v>68.607594936708864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5.5</v>
      </c>
      <c r="E31" s="10">
        <v>150.5</v>
      </c>
      <c r="F31" s="11">
        <f t="shared" ref="F31:F33" si="3">E31/D31*100</f>
        <v>2736.3636363636365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30">
        <v>704.2</v>
      </c>
      <c r="E32" s="10">
        <v>385</v>
      </c>
      <c r="F32" s="11">
        <f t="shared" si="3"/>
        <v>54.671968190854869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387.3</v>
      </c>
      <c r="E33" s="10">
        <v>5794.3</v>
      </c>
      <c r="F33" s="11">
        <f t="shared" si="3"/>
        <v>1496.0753937516138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771.1</v>
      </c>
      <c r="E35" s="10">
        <v>856.1</v>
      </c>
      <c r="F35" s="11">
        <f t="shared" ref="F35" si="4">E35/D35*100</f>
        <v>111.02321359097394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85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146.69999999999999</v>
      </c>
      <c r="E37" s="10">
        <v>156.69999999999999</v>
      </c>
      <c r="F37" s="11">
        <f t="shared" ref="F37:F38" si="5">E37/D37*100</f>
        <v>106.81663258350376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31">
        <v>40.299999999999997</v>
      </c>
      <c r="E38" s="10">
        <v>10</v>
      </c>
      <c r="F38" s="11">
        <f t="shared" si="5"/>
        <v>24.813895781637719</v>
      </c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127</v>
      </c>
      <c r="C40" s="66" t="s">
        <v>12</v>
      </c>
      <c r="D40" s="132">
        <v>2007</v>
      </c>
      <c r="E40" s="10">
        <v>2016.7</v>
      </c>
      <c r="F40" s="11">
        <f t="shared" ref="F40" si="6">E40/D40*100</f>
        <v>100.48330842052815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9.4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1977.7</v>
      </c>
      <c r="E44" s="10">
        <v>1977.7</v>
      </c>
      <c r="F44" s="11">
        <f t="shared" ref="F44" si="7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33">
        <v>99.4</v>
      </c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6</v>
      </c>
      <c r="E47" s="61">
        <v>18</v>
      </c>
      <c r="F47" s="11">
        <f t="shared" ref="F47:F51" si="8">E47/D47*100</f>
        <v>300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4820</v>
      </c>
      <c r="E48" s="61">
        <v>4813</v>
      </c>
      <c r="F48" s="11">
        <f t="shared" si="8"/>
        <v>99.854771784232369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65</v>
      </c>
      <c r="E49" s="57">
        <v>65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6580</v>
      </c>
      <c r="E50" s="61">
        <v>4256</v>
      </c>
      <c r="F50" s="11">
        <f t="shared" si="8"/>
        <v>64.680851063829792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1326.6512831706632</v>
      </c>
      <c r="E51" s="61">
        <v>1049.11816466704</v>
      </c>
      <c r="F51" s="11">
        <f t="shared" si="8"/>
        <v>79.080175625328906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101.2</v>
      </c>
      <c r="E53" s="19">
        <v>70</v>
      </c>
      <c r="F53" s="11">
        <f t="shared" ref="F53" si="9">E53/D53*100</f>
        <v>69.169960474308297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101.2</v>
      </c>
      <c r="E55" s="19">
        <v>70</v>
      </c>
      <c r="F55" s="11">
        <f t="shared" ref="F55:F58" si="10">E55/D55*100</f>
        <v>69.169960474308297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1618</v>
      </c>
      <c r="E56" s="11">
        <v>1618</v>
      </c>
      <c r="F56" s="11">
        <f t="shared" si="10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21.1</v>
      </c>
      <c r="E57" s="20">
        <v>21.1</v>
      </c>
      <c r="F57" s="11">
        <f t="shared" si="10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1596.9</v>
      </c>
      <c r="E58" s="21">
        <v>1596.9</v>
      </c>
      <c r="F58" s="11">
        <f t="shared" si="10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08">
        <v>154.97999999999999</v>
      </c>
      <c r="E60" s="18">
        <v>156</v>
      </c>
      <c r="F60" s="11">
        <f t="shared" ref="F60:F61" si="11">E60/D60*100</f>
        <v>100.65814943863725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">
        <v>103.84</v>
      </c>
      <c r="E61" s="10">
        <v>127.1</v>
      </c>
      <c r="F61" s="11">
        <f t="shared" si="11"/>
        <v>122.39984591679507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1">
        <v>30</v>
      </c>
      <c r="E63" s="18">
        <v>49</v>
      </c>
      <c r="F63" s="11">
        <f t="shared" ref="F63" si="12">E63/D63*100</f>
        <v>163.33333333333334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26">
        <v>58.56</v>
      </c>
      <c r="E66" s="26">
        <v>58.56</v>
      </c>
      <c r="F66" s="11">
        <f t="shared" ref="F66:F67" si="13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26">
        <v>58.56</v>
      </c>
      <c r="E67" s="26">
        <v>58.56</v>
      </c>
      <c r="F67" s="11">
        <f t="shared" si="13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1259</v>
      </c>
      <c r="E70" s="18">
        <v>1009</v>
      </c>
      <c r="F70" s="11">
        <f>E70/D70*100</f>
        <v>80.14297061159651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1827</v>
      </c>
      <c r="E72" s="18">
        <v>1853</v>
      </c>
      <c r="F72" s="11">
        <f t="shared" ref="F72:F73" si="14">E72/D72*100</f>
        <v>101.42309797482211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1268</v>
      </c>
      <c r="E73" s="18">
        <v>1348</v>
      </c>
      <c r="F73" s="11">
        <f t="shared" si="14"/>
        <v>106.30914826498423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16317</v>
      </c>
      <c r="E75" s="10">
        <v>16598</v>
      </c>
      <c r="F75" s="11">
        <f t="shared" ref="F75" si="15">E75/D75*100</f>
        <v>101.72213029355885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3813</v>
      </c>
      <c r="E79" s="41">
        <v>4357</v>
      </c>
      <c r="F79" s="11">
        <f t="shared" ref="F79:F81" si="16">E79/D79*100</f>
        <v>114.2669813794912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82</v>
      </c>
      <c r="E80" s="41">
        <v>31</v>
      </c>
      <c r="F80" s="11">
        <f t="shared" si="16"/>
        <v>37.804878048780488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84</v>
      </c>
      <c r="E81" s="41">
        <v>51</v>
      </c>
      <c r="F81" s="11">
        <f t="shared" si="16"/>
        <v>60.714285714285708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2.15</v>
      </c>
      <c r="E82" s="63">
        <v>0.71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55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90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2478.4909000000002</v>
      </c>
      <c r="E9" s="10">
        <f>E10+E11</f>
        <v>2650.7000000000003</v>
      </c>
      <c r="F9" s="11">
        <f>E9/D9*100</f>
        <v>106.9481433238266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2264.8409000000001</v>
      </c>
      <c r="E10" s="10">
        <f>E15</f>
        <v>2425.9</v>
      </c>
      <c r="F10" s="11">
        <f t="shared" ref="F10:F18" si="0">E10/D10*100</f>
        <v>107.11127655810171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213.65</v>
      </c>
      <c r="E11" s="10">
        <f>E18</f>
        <v>224.8</v>
      </c>
      <c r="F11" s="11">
        <f t="shared" si="0"/>
        <v>105.2188158202668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471.6</v>
      </c>
      <c r="E13" s="10">
        <v>471.6</v>
      </c>
      <c r="F13" s="11">
        <f t="shared" si="0"/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48.02156139346522</v>
      </c>
      <c r="E14" s="14">
        <v>51.44</v>
      </c>
      <c r="F14" s="11">
        <f t="shared" si="0"/>
        <v>107.11854947515296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2264.8409000000001</v>
      </c>
      <c r="E15" s="10">
        <v>2425.9</v>
      </c>
      <c r="F15" s="11">
        <f t="shared" si="0"/>
        <v>107.11127655810171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43</v>
      </c>
      <c r="E16" s="10">
        <v>45</v>
      </c>
      <c r="F16" s="11">
        <f t="shared" si="0"/>
        <v>104.65116279069768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49.686046511627907</v>
      </c>
      <c r="E17" s="14">
        <v>49.96</v>
      </c>
      <c r="F17" s="11">
        <f t="shared" si="0"/>
        <v>100.55136906154927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213.65</v>
      </c>
      <c r="E18" s="10">
        <v>224.8</v>
      </c>
      <c r="F18" s="11">
        <f t="shared" si="0"/>
        <v>105.2188158202668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46">
        <v>9.8000000000000007</v>
      </c>
      <c r="E22" s="10">
        <v>8.1</v>
      </c>
      <c r="F22" s="11">
        <f t="shared" ref="F22" si="1">E22/D22*100</f>
        <v>82.65306122448979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2436</v>
      </c>
      <c r="E25" s="10">
        <v>2436</v>
      </c>
      <c r="F25" s="11">
        <f t="shared" ref="F25:F28" si="2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214.6543906441332</v>
      </c>
      <c r="E26" s="14">
        <v>214.65</v>
      </c>
      <c r="F26" s="11">
        <f t="shared" si="2"/>
        <v>99.997954551910169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52289.809560910842</v>
      </c>
      <c r="E27" s="10">
        <v>52289.9</v>
      </c>
      <c r="F27" s="11">
        <f t="shared" si="2"/>
        <v>100.00017295738868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36.5</v>
      </c>
      <c r="E28" s="10">
        <v>25.4</v>
      </c>
      <c r="F28" s="11">
        <f t="shared" si="2"/>
        <v>69.589041095890408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4.3099999999999996</v>
      </c>
      <c r="E31" s="10">
        <v>149.30000000000001</v>
      </c>
      <c r="F31" s="11">
        <f t="shared" ref="F31:F33" si="3">E31/D31*100</f>
        <v>3464.037122969838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10">
        <v>482.74709976798141</v>
      </c>
      <c r="E32" s="10">
        <v>385.02</v>
      </c>
      <c r="F32" s="11">
        <f t="shared" si="3"/>
        <v>79.756046216548754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208.06400000000002</v>
      </c>
      <c r="E33" s="10">
        <v>5748.4</v>
      </c>
      <c r="F33" s="11">
        <f t="shared" si="3"/>
        <v>2762.8037526914791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440.6</v>
      </c>
      <c r="E35" s="10">
        <v>461.6</v>
      </c>
      <c r="F35" s="11">
        <f t="shared" ref="F35:F38" si="4">E35/D35*100</f>
        <v>104.76622787108489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25</v>
      </c>
      <c r="F36" s="11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44.6</v>
      </c>
      <c r="E37" s="10">
        <v>59.6</v>
      </c>
      <c r="F37" s="11">
        <f t="shared" si="4"/>
        <v>133.6322869955157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10">
        <v>5.62</v>
      </c>
      <c r="E38" s="10">
        <v>15</v>
      </c>
      <c r="F38" s="11">
        <f t="shared" si="4"/>
        <v>266.90391459074732</v>
      </c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123</v>
      </c>
      <c r="C40" s="66" t="s">
        <v>12</v>
      </c>
      <c r="D40" s="49">
        <v>303.8</v>
      </c>
      <c r="E40" s="10">
        <v>323.8</v>
      </c>
      <c r="F40" s="11">
        <f t="shared" ref="F40" si="5">E40/D40*100</f>
        <v>106.58327847267938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20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2316.3000000000002</v>
      </c>
      <c r="E44" s="10">
        <v>2316.4</v>
      </c>
      <c r="F44" s="11">
        <f t="shared" ref="F44" si="6">E44/D44*100</f>
        <v>100.00431723006517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10">
        <v>323.39999999999998</v>
      </c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273</v>
      </c>
      <c r="E47" s="61">
        <v>283</v>
      </c>
      <c r="F47" s="11">
        <f t="shared" ref="F47:F51" si="7">E47/D47*100</f>
        <v>103.66300366300368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1634</v>
      </c>
      <c r="E48" s="61">
        <v>1950</v>
      </c>
      <c r="F48" s="11">
        <f t="shared" si="7"/>
        <v>119.3390452876377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50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2002</v>
      </c>
      <c r="E50" s="61">
        <v>2067</v>
      </c>
      <c r="F50" s="11">
        <f t="shared" si="7"/>
        <v>103.24675324675326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454.6624465995198</v>
      </c>
      <c r="E51" s="61">
        <v>496.44636382395424</v>
      </c>
      <c r="F51" s="11">
        <f t="shared" si="7"/>
        <v>109.19009641920987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333.75</v>
      </c>
      <c r="E53" s="19">
        <v>210</v>
      </c>
      <c r="F53" s="11">
        <f t="shared" ref="F53" si="8">E53/D53*100</f>
        <v>62.921348314606739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333.75</v>
      </c>
      <c r="E55" s="19">
        <v>210</v>
      </c>
      <c r="F55" s="11">
        <f t="shared" ref="F55:F58" si="9">E55/D55*100</f>
        <v>62.921348314606739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11017.550000000001</v>
      </c>
      <c r="E56" s="11">
        <v>11017.550000000001</v>
      </c>
      <c r="F56" s="11">
        <f t="shared" si="9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8822.5300000000007</v>
      </c>
      <c r="E57" s="20">
        <v>8822.5300000000007</v>
      </c>
      <c r="F57" s="11">
        <f t="shared" si="9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2195.02</v>
      </c>
      <c r="E58" s="21">
        <v>2195.02</v>
      </c>
      <c r="F58" s="11">
        <f t="shared" si="9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08">
        <v>173.88</v>
      </c>
      <c r="E60" s="108">
        <v>129</v>
      </c>
      <c r="F60" s="11">
        <f t="shared" ref="F60:F61" si="10">E60/D60*100</f>
        <v>74.189095928226365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8">
        <v>157.46</v>
      </c>
      <c r="E61" s="108">
        <v>150.80000000000001</v>
      </c>
      <c r="F61" s="11">
        <f t="shared" si="10"/>
        <v>95.770354375714476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08">
        <v>13.7</v>
      </c>
      <c r="E63" s="108">
        <v>29</v>
      </c>
      <c r="F63" s="11">
        <f t="shared" ref="F63" si="11">E63/D63*100</f>
        <v>211.67883211678836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137">
        <v>83</v>
      </c>
      <c r="E66" s="137">
        <v>83</v>
      </c>
      <c r="F66" s="11">
        <f t="shared" ref="F66:F67" si="12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137">
        <v>83</v>
      </c>
      <c r="E67" s="137">
        <v>83</v>
      </c>
      <c r="F67" s="11">
        <f t="shared" si="12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694</v>
      </c>
      <c r="E70" s="18">
        <v>718</v>
      </c>
      <c r="F70" s="11">
        <f>E70/D70*100</f>
        <v>103.45821325648414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1038</v>
      </c>
      <c r="E72" s="18">
        <v>1025</v>
      </c>
      <c r="F72" s="11">
        <f t="shared" ref="F72:F73" si="13">E72/D72*100</f>
        <v>98.74759152215799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667</v>
      </c>
      <c r="E73" s="18">
        <v>813</v>
      </c>
      <c r="F73" s="11">
        <f t="shared" si="13"/>
        <v>121.88905547226388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10482</v>
      </c>
      <c r="E75" s="10">
        <v>10774</v>
      </c>
      <c r="F75" s="11">
        <f t="shared" ref="F75" si="14">E75/D75*100</f>
        <v>102.78572791452012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2816</v>
      </c>
      <c r="E79" s="41">
        <v>3218</v>
      </c>
      <c r="F79" s="11">
        <f t="shared" ref="F79:F81" si="15">E79/D79*100</f>
        <v>114.27556818181819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105</v>
      </c>
      <c r="E80" s="41">
        <v>40</v>
      </c>
      <c r="F80" s="11">
        <f t="shared" si="15"/>
        <v>38.095238095238095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178</v>
      </c>
      <c r="E81" s="41">
        <v>65</v>
      </c>
      <c r="F81" s="11">
        <f t="shared" si="15"/>
        <v>36.516853932584269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3.73</v>
      </c>
      <c r="E82" s="63">
        <v>1.24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9"/>
  <sheetViews>
    <sheetView zoomScaleNormal="100" workbookViewId="0">
      <pane ySplit="6" topLeftCell="A10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89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1005.3</v>
      </c>
      <c r="E9" s="10">
        <f>E10+E11</f>
        <v>1090.5</v>
      </c>
      <c r="F9" s="11">
        <f>E9/D9*100</f>
        <v>108.4750820650552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968.9</v>
      </c>
      <c r="E10" s="10">
        <f>E15</f>
        <v>1054.0999999999999</v>
      </c>
      <c r="F10" s="11">
        <f t="shared" ref="F10:F18" si="0">E10/D10*100</f>
        <v>108.79347713902364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36.4</v>
      </c>
      <c r="E11" s="10">
        <f>E18</f>
        <v>36.4</v>
      </c>
      <c r="F11" s="11">
        <f t="shared" si="0"/>
        <v>100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288.2</v>
      </c>
      <c r="E13" s="10">
        <v>288.3</v>
      </c>
      <c r="F13" s="11">
        <f t="shared" si="0"/>
        <v>100.03469812630119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33.6</v>
      </c>
      <c r="E14" s="14">
        <v>36.56</v>
      </c>
      <c r="F14" s="11">
        <f t="shared" si="0"/>
        <v>108.80952380952382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968.9</v>
      </c>
      <c r="E15" s="10">
        <v>1054.0999999999999</v>
      </c>
      <c r="F15" s="11">
        <f t="shared" si="0"/>
        <v>108.79347713902364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8</v>
      </c>
      <c r="E16" s="10">
        <v>8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45.5</v>
      </c>
      <c r="E17" s="14">
        <v>45.5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36.4</v>
      </c>
      <c r="E18" s="10">
        <v>36.4</v>
      </c>
      <c r="F18" s="11">
        <f t="shared" si="0"/>
        <v>100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46">
        <v>7.5</v>
      </c>
      <c r="E22" s="10">
        <v>6.9</v>
      </c>
      <c r="F22" s="11">
        <f t="shared" ref="F22" si="1">E22/D22*100</f>
        <v>92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2267</v>
      </c>
      <c r="E25" s="10">
        <v>2267</v>
      </c>
      <c r="F25" s="11">
        <f t="shared" ref="F25:F28" si="2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217</v>
      </c>
      <c r="E26" s="14">
        <v>217.02</v>
      </c>
      <c r="F26" s="11">
        <f t="shared" si="2"/>
        <v>100.00921658986175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49198.6</v>
      </c>
      <c r="E27" s="10">
        <v>49198.6</v>
      </c>
      <c r="F27" s="11">
        <f t="shared" si="2"/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15</v>
      </c>
      <c r="E28" s="10">
        <v>14.5</v>
      </c>
      <c r="F28" s="11">
        <f t="shared" si="2"/>
        <v>96.666666666666671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4.5</v>
      </c>
      <c r="E31" s="10">
        <v>104.5</v>
      </c>
      <c r="F31" s="11">
        <f t="shared" ref="F31:F33" si="3">E31/D31*100</f>
        <v>2322.2222222222222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10">
        <v>523.70000000000005</v>
      </c>
      <c r="E32" s="10">
        <v>385</v>
      </c>
      <c r="F32" s="11">
        <f t="shared" si="3"/>
        <v>73.515371395837306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235.6</v>
      </c>
      <c r="E33" s="10">
        <v>4023.3</v>
      </c>
      <c r="F33" s="11">
        <f t="shared" si="3"/>
        <v>1707.6825127334466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307.10000000000002</v>
      </c>
      <c r="E35" s="10">
        <v>333.1</v>
      </c>
      <c r="F35" s="11">
        <f t="shared" ref="F35" si="4">E35/D35*100</f>
        <v>108.46629762292412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26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120.3</v>
      </c>
      <c r="E37" s="10">
        <v>125.3</v>
      </c>
      <c r="F37" s="11">
        <f t="shared" ref="F37:F38" si="5">E37/D37*100</f>
        <v>104.15627597672486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10">
        <v>65.3</v>
      </c>
      <c r="E38" s="10">
        <v>5</v>
      </c>
      <c r="F38" s="11">
        <f t="shared" si="5"/>
        <v>7.6569678407350699</v>
      </c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127</v>
      </c>
      <c r="C40" s="66" t="s">
        <v>12</v>
      </c>
      <c r="D40" s="110">
        <v>397.3</v>
      </c>
      <c r="E40" s="10">
        <v>397.3</v>
      </c>
      <c r="F40" s="11">
        <f t="shared" ref="F40" si="6">E40/D40*100</f>
        <v>100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7" t="s">
        <v>129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1197.5</v>
      </c>
      <c r="E44" s="10">
        <v>1197.5</v>
      </c>
      <c r="F44" s="11">
        <f t="shared" ref="F44" si="7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10">
        <v>107.6</v>
      </c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31</v>
      </c>
      <c r="E47" s="61">
        <v>31</v>
      </c>
      <c r="F47" s="11">
        <f t="shared" ref="F47:F51" si="8">E47/D47*100</f>
        <v>100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1053</v>
      </c>
      <c r="E48" s="61">
        <v>1200</v>
      </c>
      <c r="F48" s="11">
        <f t="shared" si="8"/>
        <v>113.96011396011396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50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2356</v>
      </c>
      <c r="E50" s="61">
        <v>5573</v>
      </c>
      <c r="F50" s="11">
        <f t="shared" si="8"/>
        <v>236.54499151103568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400.11225794380863</v>
      </c>
      <c r="E51" s="61">
        <v>785.53978126934533</v>
      </c>
      <c r="F51" s="11">
        <f t="shared" si="8"/>
        <v>196.32984635518608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126.77</v>
      </c>
      <c r="E53" s="19">
        <v>80</v>
      </c>
      <c r="F53" s="11">
        <f t="shared" ref="F53" si="9">E53/D53*100</f>
        <v>63.106413189240364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126.77</v>
      </c>
      <c r="E55" s="19">
        <v>80</v>
      </c>
      <c r="F55" s="11">
        <f t="shared" ref="F55:F59" si="10">E55/D55*100</f>
        <v>63.106413189240364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49962.409999999996</v>
      </c>
      <c r="E56" s="11">
        <v>49962.409999999996</v>
      </c>
      <c r="F56" s="11">
        <f t="shared" si="10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3290.92</v>
      </c>
      <c r="E57" s="20">
        <v>3290.92</v>
      </c>
      <c r="F57" s="11">
        <f t="shared" si="10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29159.03</v>
      </c>
      <c r="E58" s="21">
        <v>29159.03</v>
      </c>
      <c r="F58" s="11">
        <f t="shared" si="10"/>
        <v>100</v>
      </c>
      <c r="G58" s="74"/>
    </row>
    <row r="59" spans="1:7" s="4" customFormat="1" ht="15" x14ac:dyDescent="0.25">
      <c r="A59" s="82"/>
      <c r="B59" s="89" t="s">
        <v>142</v>
      </c>
      <c r="C59" s="65" t="s">
        <v>30</v>
      </c>
      <c r="D59" s="21">
        <v>17512.46</v>
      </c>
      <c r="E59" s="21">
        <v>17512.46</v>
      </c>
      <c r="F59" s="11">
        <f t="shared" si="10"/>
        <v>100</v>
      </c>
      <c r="G59" s="74"/>
    </row>
    <row r="60" spans="1:7" s="4" customFormat="1" ht="15" x14ac:dyDescent="0.25">
      <c r="A60" s="82">
        <v>3</v>
      </c>
      <c r="B60" s="83" t="s">
        <v>31</v>
      </c>
      <c r="C60" s="65"/>
      <c r="D60" s="22"/>
      <c r="E60" s="22"/>
      <c r="F60" s="13"/>
      <c r="G60" s="74"/>
    </row>
    <row r="61" spans="1:7" s="4" customFormat="1" ht="15" x14ac:dyDescent="0.25">
      <c r="A61" s="84"/>
      <c r="B61" s="85" t="s">
        <v>32</v>
      </c>
      <c r="C61" s="65" t="s">
        <v>8</v>
      </c>
      <c r="D61" s="108">
        <v>11.34</v>
      </c>
      <c r="E61" s="108">
        <v>40</v>
      </c>
      <c r="F61" s="11">
        <f t="shared" ref="F61:F62" si="11">E61/D61*100</f>
        <v>352.73368606701945</v>
      </c>
      <c r="G61" s="74"/>
    </row>
    <row r="62" spans="1:7" s="4" customFormat="1" ht="15" x14ac:dyDescent="0.25">
      <c r="A62" s="84"/>
      <c r="B62" s="85" t="s">
        <v>33</v>
      </c>
      <c r="C62" s="65" t="s">
        <v>30</v>
      </c>
      <c r="D62" s="108">
        <v>38.86</v>
      </c>
      <c r="E62" s="108">
        <v>30</v>
      </c>
      <c r="F62" s="11">
        <f t="shared" si="11"/>
        <v>77.200205867215644</v>
      </c>
      <c r="G62" s="74"/>
    </row>
    <row r="63" spans="1:7" s="4" customFormat="1" ht="15" x14ac:dyDescent="0.25">
      <c r="A63" s="84"/>
      <c r="B63" s="85" t="s">
        <v>140</v>
      </c>
      <c r="C63" s="65" t="s">
        <v>8</v>
      </c>
      <c r="D63" s="18"/>
      <c r="E63" s="18"/>
      <c r="F63" s="13"/>
      <c r="G63" s="74"/>
    </row>
    <row r="64" spans="1:7" s="4" customFormat="1" ht="15" x14ac:dyDescent="0.25">
      <c r="A64" s="84"/>
      <c r="B64" s="85" t="s">
        <v>34</v>
      </c>
      <c r="C64" s="65" t="s">
        <v>12</v>
      </c>
      <c r="D64" s="108">
        <v>12</v>
      </c>
      <c r="E64" s="108">
        <v>12</v>
      </c>
      <c r="F64" s="11">
        <f t="shared" ref="F64" si="12">E64/D64*100</f>
        <v>100</v>
      </c>
      <c r="G64" s="74"/>
    </row>
    <row r="65" spans="1:7" s="4" customFormat="1" ht="15" x14ac:dyDescent="0.25">
      <c r="A65" s="84"/>
      <c r="B65" s="85" t="s">
        <v>141</v>
      </c>
      <c r="C65" s="65" t="s">
        <v>30</v>
      </c>
      <c r="D65" s="11"/>
      <c r="E65" s="18"/>
      <c r="F65" s="13"/>
      <c r="G65" s="74"/>
    </row>
    <row r="66" spans="1:7" s="25" customFormat="1" x14ac:dyDescent="0.25">
      <c r="A66" s="91">
        <v>4</v>
      </c>
      <c r="B66" s="92" t="s">
        <v>35</v>
      </c>
      <c r="C66" s="67"/>
      <c r="D66" s="24"/>
      <c r="E66" s="24"/>
      <c r="F66" s="13"/>
      <c r="G66" s="74"/>
    </row>
    <row r="67" spans="1:7" s="17" customFormat="1" x14ac:dyDescent="0.25">
      <c r="A67" s="93"/>
      <c r="B67" s="94" t="s">
        <v>36</v>
      </c>
      <c r="C67" s="67" t="s">
        <v>12</v>
      </c>
      <c r="D67" s="137">
        <v>14.9</v>
      </c>
      <c r="E67" s="137">
        <v>14.9</v>
      </c>
      <c r="F67" s="11">
        <f t="shared" ref="F67:F68" si="13">E67/D67*100</f>
        <v>100</v>
      </c>
      <c r="G67" s="74"/>
    </row>
    <row r="68" spans="1:7" s="25" customFormat="1" x14ac:dyDescent="0.25">
      <c r="A68" s="95"/>
      <c r="B68" s="96" t="s">
        <v>37</v>
      </c>
      <c r="C68" s="67" t="s">
        <v>30</v>
      </c>
      <c r="D68" s="137">
        <v>14.9</v>
      </c>
      <c r="E68" s="137">
        <v>14.9</v>
      </c>
      <c r="F68" s="11">
        <f t="shared" si="13"/>
        <v>100</v>
      </c>
      <c r="G68" s="74"/>
    </row>
    <row r="69" spans="1:7" s="4" customFormat="1" ht="15" x14ac:dyDescent="0.25">
      <c r="A69" s="97" t="s">
        <v>38</v>
      </c>
      <c r="B69" s="81" t="s">
        <v>39</v>
      </c>
      <c r="C69" s="65"/>
      <c r="D69" s="7"/>
      <c r="E69" s="7"/>
      <c r="F69" s="11"/>
      <c r="G69" s="74"/>
    </row>
    <row r="70" spans="1:7" s="30" customFormat="1" ht="15" x14ac:dyDescent="0.25">
      <c r="A70" s="97" t="s">
        <v>40</v>
      </c>
      <c r="B70" s="98" t="s">
        <v>41</v>
      </c>
      <c r="C70" s="68"/>
      <c r="D70" s="29"/>
      <c r="E70" s="29"/>
      <c r="F70" s="11"/>
      <c r="G70" s="75"/>
    </row>
    <row r="71" spans="1:7" s="4" customFormat="1" ht="15" x14ac:dyDescent="0.25">
      <c r="A71" s="84">
        <v>1</v>
      </c>
      <c r="B71" s="85" t="s">
        <v>42</v>
      </c>
      <c r="C71" s="65" t="s">
        <v>43</v>
      </c>
      <c r="D71" s="18">
        <v>453</v>
      </c>
      <c r="E71" s="18">
        <v>463</v>
      </c>
      <c r="F71" s="11">
        <f>E71/D71*100</f>
        <v>102.20750551876378</v>
      </c>
      <c r="G71" s="74"/>
    </row>
    <row r="72" spans="1:7" s="4" customFormat="1" ht="15" x14ac:dyDescent="0.25">
      <c r="A72" s="84">
        <v>2</v>
      </c>
      <c r="B72" s="85" t="s">
        <v>44</v>
      </c>
      <c r="C72" s="65"/>
      <c r="D72" s="18"/>
      <c r="E72" s="18"/>
      <c r="F72" s="11"/>
      <c r="G72" s="74"/>
    </row>
    <row r="73" spans="1:7" s="4" customFormat="1" ht="15" x14ac:dyDescent="0.25">
      <c r="A73" s="84"/>
      <c r="B73" s="85" t="s">
        <v>45</v>
      </c>
      <c r="C73" s="65" t="s">
        <v>46</v>
      </c>
      <c r="D73" s="18">
        <v>668</v>
      </c>
      <c r="E73" s="18">
        <v>685</v>
      </c>
      <c r="F73" s="11">
        <f t="shared" ref="F73:F78" si="14">E73/D73*100</f>
        <v>102.54491017964071</v>
      </c>
      <c r="G73" s="74"/>
    </row>
    <row r="74" spans="1:7" s="4" customFormat="1" ht="15" x14ac:dyDescent="0.25">
      <c r="A74" s="84"/>
      <c r="B74" s="85" t="s">
        <v>47</v>
      </c>
      <c r="C74" s="65" t="s">
        <v>30</v>
      </c>
      <c r="D74" s="18">
        <v>442</v>
      </c>
      <c r="E74" s="18">
        <v>466</v>
      </c>
      <c r="F74" s="11">
        <f t="shared" si="14"/>
        <v>105.42986425339367</v>
      </c>
      <c r="G74" s="74"/>
    </row>
    <row r="75" spans="1:7" s="30" customFormat="1" ht="15" x14ac:dyDescent="0.25">
      <c r="A75" s="97" t="s">
        <v>48</v>
      </c>
      <c r="B75" s="81" t="s">
        <v>49</v>
      </c>
      <c r="C75" s="65"/>
      <c r="D75" s="18"/>
      <c r="E75" s="18"/>
      <c r="F75" s="11"/>
      <c r="G75" s="75"/>
    </row>
    <row r="76" spans="1:7" s="4" customFormat="1" ht="15" x14ac:dyDescent="0.25">
      <c r="A76" s="84">
        <v>1</v>
      </c>
      <c r="B76" s="85" t="s">
        <v>50</v>
      </c>
      <c r="C76" s="65" t="s">
        <v>51</v>
      </c>
      <c r="D76" s="10">
        <v>6109</v>
      </c>
      <c r="E76" s="10">
        <v>6244</v>
      </c>
      <c r="F76" s="11">
        <f t="shared" si="14"/>
        <v>102.20985431330823</v>
      </c>
      <c r="G76" s="74"/>
    </row>
    <row r="77" spans="1:7" s="4" customFormat="1" ht="15" hidden="1" x14ac:dyDescent="0.25">
      <c r="A77" s="84">
        <v>2</v>
      </c>
      <c r="B77" s="85" t="s">
        <v>52</v>
      </c>
      <c r="C77" s="69" t="s">
        <v>26</v>
      </c>
      <c r="D77" s="32"/>
      <c r="E77" s="32"/>
      <c r="F77" s="11" t="e">
        <f t="shared" si="14"/>
        <v>#DIV/0!</v>
      </c>
      <c r="G77" s="74"/>
    </row>
    <row r="78" spans="1:7" s="4" customFormat="1" ht="15" hidden="1" x14ac:dyDescent="0.25">
      <c r="A78" s="84">
        <v>3</v>
      </c>
      <c r="B78" s="85" t="s">
        <v>53</v>
      </c>
      <c r="C78" s="65" t="s">
        <v>54</v>
      </c>
      <c r="D78" s="10"/>
      <c r="E78" s="10"/>
      <c r="F78" s="11" t="e">
        <f t="shared" si="14"/>
        <v>#DIV/0!</v>
      </c>
      <c r="G78" s="76"/>
    </row>
    <row r="79" spans="1:7" s="30" customFormat="1" ht="15" x14ac:dyDescent="0.25">
      <c r="A79" s="97" t="s">
        <v>55</v>
      </c>
      <c r="B79" s="81" t="s">
        <v>56</v>
      </c>
      <c r="C79" s="69"/>
      <c r="D79" s="33"/>
      <c r="E79" s="33"/>
      <c r="F79" s="11"/>
      <c r="G79" s="75"/>
    </row>
    <row r="80" spans="1:7" s="35" customFormat="1" x14ac:dyDescent="0.25">
      <c r="A80" s="99">
        <v>1</v>
      </c>
      <c r="B80" s="100" t="s">
        <v>57</v>
      </c>
      <c r="C80" s="65" t="s">
        <v>58</v>
      </c>
      <c r="D80" s="41">
        <v>1643</v>
      </c>
      <c r="E80" s="41">
        <v>1878</v>
      </c>
      <c r="F80" s="11">
        <f t="shared" ref="F80:F82" si="15">E80/D80*100</f>
        <v>114.30310407790627</v>
      </c>
      <c r="G80" s="77"/>
    </row>
    <row r="81" spans="1:7" s="35" customFormat="1" ht="16.5" customHeight="1" x14ac:dyDescent="0.25">
      <c r="A81" s="99">
        <v>2</v>
      </c>
      <c r="B81" s="100" t="s">
        <v>59</v>
      </c>
      <c r="C81" s="65" t="s">
        <v>30</v>
      </c>
      <c r="D81" s="41">
        <v>65</v>
      </c>
      <c r="E81" s="41">
        <v>25</v>
      </c>
      <c r="F81" s="11">
        <f t="shared" si="15"/>
        <v>38.461538461538467</v>
      </c>
      <c r="G81" s="77"/>
    </row>
    <row r="82" spans="1:7" s="4" customFormat="1" ht="15" x14ac:dyDescent="0.25">
      <c r="A82" s="84">
        <v>3</v>
      </c>
      <c r="B82" s="85" t="s">
        <v>60</v>
      </c>
      <c r="C82" s="65" t="s">
        <v>30</v>
      </c>
      <c r="D82" s="41">
        <v>146</v>
      </c>
      <c r="E82" s="41">
        <v>40</v>
      </c>
      <c r="F82" s="11">
        <f t="shared" si="15"/>
        <v>27.397260273972602</v>
      </c>
      <c r="G82" s="74"/>
    </row>
    <row r="83" spans="1:7" s="4" customFormat="1" ht="15" x14ac:dyDescent="0.25">
      <c r="A83" s="84">
        <v>4</v>
      </c>
      <c r="B83" s="85" t="s">
        <v>61</v>
      </c>
      <c r="C83" s="65" t="s">
        <v>26</v>
      </c>
      <c r="D83" s="42">
        <v>3.96</v>
      </c>
      <c r="E83" s="63">
        <v>1.33</v>
      </c>
      <c r="F83" s="11"/>
      <c r="G83" s="78"/>
    </row>
    <row r="84" spans="1:7" ht="11.25" customHeight="1" thickBot="1" x14ac:dyDescent="0.3">
      <c r="A84" s="101"/>
      <c r="B84" s="102"/>
      <c r="C84" s="70"/>
      <c r="D84" s="43"/>
      <c r="E84" s="43"/>
      <c r="F84" s="56"/>
      <c r="G84" s="79"/>
    </row>
    <row r="85" spans="1:7" ht="17.25" thickTop="1" x14ac:dyDescent="0.25">
      <c r="A85" s="37"/>
      <c r="B85" s="35"/>
      <c r="C85" s="38"/>
    </row>
    <row r="86" spans="1:7" ht="16.5" x14ac:dyDescent="0.25">
      <c r="A86" s="37"/>
      <c r="B86" s="39"/>
      <c r="C86" s="38"/>
      <c r="D86" s="144"/>
      <c r="E86" s="144"/>
    </row>
    <row r="87" spans="1:7" ht="16.5" x14ac:dyDescent="0.25">
      <c r="A87" s="37"/>
      <c r="B87" s="39"/>
      <c r="C87" s="38"/>
      <c r="D87" s="145"/>
      <c r="E87" s="145"/>
    </row>
    <row r="88" spans="1:7" ht="16.5" x14ac:dyDescent="0.25">
      <c r="A88" s="37"/>
      <c r="B88" s="39"/>
      <c r="C88" s="38"/>
    </row>
    <row r="89" spans="1:7" ht="16.5" x14ac:dyDescent="0.25">
      <c r="A89" s="37"/>
      <c r="B89" s="39"/>
      <c r="C89" s="38"/>
    </row>
  </sheetData>
  <mergeCells count="12">
    <mergeCell ref="D86:E86"/>
    <mergeCell ref="D87:E87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9"/>
  <sheetViews>
    <sheetView zoomScaleNormal="100" workbookViewId="0">
      <pane ySplit="6" topLeftCell="A16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88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687.5</v>
      </c>
      <c r="E9" s="10">
        <f>E10+E11</f>
        <v>724.80000000000007</v>
      </c>
      <c r="F9" s="11">
        <f>E9/D9*100</f>
        <v>105.42545454545456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566.20000000000005</v>
      </c>
      <c r="E10" s="10">
        <f>E15</f>
        <v>647.20000000000005</v>
      </c>
      <c r="F10" s="11">
        <f t="shared" ref="F10:F18" si="0">E10/D10*100</f>
        <v>114.305898975627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121.3</v>
      </c>
      <c r="E11" s="10">
        <f>E18</f>
        <v>77.599999999999994</v>
      </c>
      <c r="F11" s="11">
        <f t="shared" si="0"/>
        <v>63.973619126133549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293.2</v>
      </c>
      <c r="E13" s="10">
        <v>293.2</v>
      </c>
      <c r="F13" s="11">
        <f t="shared" si="0"/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19.3</v>
      </c>
      <c r="E14" s="14">
        <v>22.07</v>
      </c>
      <c r="F14" s="11">
        <f t="shared" si="0"/>
        <v>114.3523316062176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566.20000000000005</v>
      </c>
      <c r="E15" s="10">
        <v>647.20000000000005</v>
      </c>
      <c r="F15" s="11">
        <f t="shared" si="0"/>
        <v>114.305898975627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25</v>
      </c>
      <c r="E16" s="10">
        <v>16</v>
      </c>
      <c r="F16" s="11">
        <f t="shared" si="0"/>
        <v>64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48.5</v>
      </c>
      <c r="E17" s="14">
        <v>48.5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121.3</v>
      </c>
      <c r="E18" s="10">
        <v>77.599999999999994</v>
      </c>
      <c r="F18" s="11">
        <f t="shared" si="0"/>
        <v>63.973619126133549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867</v>
      </c>
      <c r="E25" s="10">
        <v>867</v>
      </c>
      <c r="F25" s="11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195.5</v>
      </c>
      <c r="E26" s="14">
        <v>195.52</v>
      </c>
      <c r="F26" s="11">
        <f t="shared" si="1"/>
        <v>100.01023017902814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16951.599999999999</v>
      </c>
      <c r="E27" s="10">
        <v>16951.599999999999</v>
      </c>
      <c r="F27" s="11">
        <f t="shared" si="1"/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24</v>
      </c>
      <c r="E28" s="10">
        <v>19.399999999999999</v>
      </c>
      <c r="F28" s="11">
        <f t="shared" si="1"/>
        <v>80.833333333333329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173.1</v>
      </c>
      <c r="E31" s="10">
        <v>258.10000000000002</v>
      </c>
      <c r="F31" s="11">
        <f t="shared" ref="F31:F33" si="2">E31/D31*100</f>
        <v>149.10456383593299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10">
        <v>682.4</v>
      </c>
      <c r="E32" s="10">
        <v>385</v>
      </c>
      <c r="F32" s="11">
        <f t="shared" si="2"/>
        <v>56.418522860492381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11812.5</v>
      </c>
      <c r="E33" s="10">
        <v>9936.9</v>
      </c>
      <c r="F33" s="11">
        <f t="shared" si="2"/>
        <v>84.121904761904759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242.6</v>
      </c>
      <c r="E35" s="10">
        <v>249.6</v>
      </c>
      <c r="F35" s="11">
        <f t="shared" ref="F35" si="3">E35/D35*100</f>
        <v>102.88540807914262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7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17</v>
      </c>
      <c r="E37" s="10">
        <v>17</v>
      </c>
      <c r="F37" s="11">
        <f t="shared" ref="F37" si="4">E37/D37*100</f>
        <v>100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128</v>
      </c>
      <c r="C40" s="66" t="s">
        <v>12</v>
      </c>
      <c r="D40" s="110">
        <v>30.3</v>
      </c>
      <c r="E40" s="10">
        <v>35.299999999999997</v>
      </c>
      <c r="F40" s="11">
        <f t="shared" ref="F40" si="5">E40/D40*100</f>
        <v>116.50165016501649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5</v>
      </c>
      <c r="F41" s="13"/>
      <c r="G41" s="74"/>
    </row>
    <row r="42" spans="1:7" s="17" customFormat="1" x14ac:dyDescent="0.25">
      <c r="A42" s="84"/>
      <c r="B42" s="87" t="s">
        <v>129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5976.5</v>
      </c>
      <c r="E44" s="10">
        <v>5976.5</v>
      </c>
      <c r="F44" s="11">
        <f t="shared" ref="F44" si="6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10">
        <v>149.1</v>
      </c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113</v>
      </c>
      <c r="E47" s="61">
        <v>113</v>
      </c>
      <c r="F47" s="11">
        <f t="shared" ref="F47:F51" si="7">E47/D47*100</f>
        <v>100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1862</v>
      </c>
      <c r="E48" s="61">
        <v>2500</v>
      </c>
      <c r="F48" s="11">
        <f t="shared" si="7"/>
        <v>134.26423200859293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50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595</v>
      </c>
      <c r="E50" s="61">
        <v>601</v>
      </c>
      <c r="F50" s="11">
        <f t="shared" si="7"/>
        <v>101.00840336134453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298.92107642895007</v>
      </c>
      <c r="E51" s="61">
        <v>371.06479379771838</v>
      </c>
      <c r="F51" s="11">
        <f t="shared" si="7"/>
        <v>124.1347041267985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129.12</v>
      </c>
      <c r="E53" s="19">
        <v>90</v>
      </c>
      <c r="F53" s="11">
        <f t="shared" ref="F53" si="8">E53/D53*100</f>
        <v>69.702602230483265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129.12</v>
      </c>
      <c r="E55" s="19">
        <v>90</v>
      </c>
      <c r="F55" s="11">
        <f t="shared" ref="F55:F56" si="9">E55/D55*100</f>
        <v>69.702602230483265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24423.42</v>
      </c>
      <c r="E56" s="11">
        <v>24423.42</v>
      </c>
      <c r="F56" s="11">
        <f t="shared" si="9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/>
      <c r="E57" s="20"/>
      <c r="F57" s="13"/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3132.98</v>
      </c>
      <c r="E58" s="21">
        <v>3132.98</v>
      </c>
      <c r="F58" s="11">
        <f t="shared" ref="F58:F59" si="10">E58/D58*100</f>
        <v>100</v>
      </c>
      <c r="G58" s="74"/>
    </row>
    <row r="59" spans="1:7" s="4" customFormat="1" ht="15" x14ac:dyDescent="0.25">
      <c r="A59" s="82"/>
      <c r="B59" s="89" t="s">
        <v>142</v>
      </c>
      <c r="C59" s="65" t="s">
        <v>30</v>
      </c>
      <c r="D59" s="21">
        <v>21290.44</v>
      </c>
      <c r="E59" s="21">
        <v>21290.44</v>
      </c>
      <c r="F59" s="11">
        <f t="shared" si="10"/>
        <v>100</v>
      </c>
      <c r="G59" s="74"/>
    </row>
    <row r="60" spans="1:7" s="4" customFormat="1" ht="15" x14ac:dyDescent="0.25">
      <c r="A60" s="82">
        <v>3</v>
      </c>
      <c r="B60" s="83" t="s">
        <v>31</v>
      </c>
      <c r="C60" s="65"/>
      <c r="D60" s="22"/>
      <c r="E60" s="22"/>
      <c r="F60" s="13"/>
      <c r="G60" s="74"/>
    </row>
    <row r="61" spans="1:7" s="4" customFormat="1" ht="15" x14ac:dyDescent="0.25">
      <c r="A61" s="84"/>
      <c r="B61" s="85" t="s">
        <v>32</v>
      </c>
      <c r="C61" s="65" t="s">
        <v>8</v>
      </c>
      <c r="D61" s="108">
        <v>15.12</v>
      </c>
      <c r="E61" s="108">
        <v>25</v>
      </c>
      <c r="F61" s="11">
        <f t="shared" ref="F61:F62" si="11">E61/D61*100</f>
        <v>165.34391534391534</v>
      </c>
      <c r="G61" s="74"/>
    </row>
    <row r="62" spans="1:7" s="4" customFormat="1" ht="15" x14ac:dyDescent="0.25">
      <c r="A62" s="84"/>
      <c r="B62" s="85" t="s">
        <v>33</v>
      </c>
      <c r="C62" s="65" t="s">
        <v>30</v>
      </c>
      <c r="D62" s="108">
        <v>33.049999999999997</v>
      </c>
      <c r="E62" s="108">
        <v>12</v>
      </c>
      <c r="F62" s="11">
        <f t="shared" si="11"/>
        <v>36.308623298033289</v>
      </c>
      <c r="G62" s="74"/>
    </row>
    <row r="63" spans="1:7" s="4" customFormat="1" ht="15" x14ac:dyDescent="0.25">
      <c r="A63" s="84"/>
      <c r="B63" s="85" t="s">
        <v>140</v>
      </c>
      <c r="C63" s="65" t="s">
        <v>8</v>
      </c>
      <c r="D63" s="18"/>
      <c r="E63" s="18"/>
      <c r="F63" s="13"/>
      <c r="G63" s="74"/>
    </row>
    <row r="64" spans="1:7" s="4" customFormat="1" ht="15" x14ac:dyDescent="0.25">
      <c r="A64" s="84"/>
      <c r="B64" s="85" t="s">
        <v>34</v>
      </c>
      <c r="C64" s="65" t="s">
        <v>12</v>
      </c>
      <c r="D64" s="108">
        <v>10.5</v>
      </c>
      <c r="E64" s="108">
        <v>28.8</v>
      </c>
      <c r="F64" s="11">
        <f t="shared" ref="F64" si="12">E64/D64*100</f>
        <v>274.28571428571428</v>
      </c>
      <c r="G64" s="74"/>
    </row>
    <row r="65" spans="1:7" s="4" customFormat="1" ht="15" x14ac:dyDescent="0.25">
      <c r="A65" s="84"/>
      <c r="B65" s="85" t="s">
        <v>141</v>
      </c>
      <c r="C65" s="65" t="s">
        <v>30</v>
      </c>
      <c r="D65" s="11"/>
      <c r="E65" s="18"/>
      <c r="F65" s="13"/>
      <c r="G65" s="74"/>
    </row>
    <row r="66" spans="1:7" s="25" customFormat="1" x14ac:dyDescent="0.25">
      <c r="A66" s="91">
        <v>4</v>
      </c>
      <c r="B66" s="92" t="s">
        <v>35</v>
      </c>
      <c r="C66" s="67"/>
      <c r="D66" s="24"/>
      <c r="E66" s="24"/>
      <c r="F66" s="13"/>
      <c r="G66" s="74"/>
    </row>
    <row r="67" spans="1:7" s="17" customFormat="1" x14ac:dyDescent="0.25">
      <c r="A67" s="93"/>
      <c r="B67" s="94" t="s">
        <v>36</v>
      </c>
      <c r="C67" s="67" t="s">
        <v>12</v>
      </c>
      <c r="D67" s="111">
        <v>7.64</v>
      </c>
      <c r="E67" s="111">
        <v>7.64</v>
      </c>
      <c r="F67" s="11">
        <f t="shared" ref="F67:F68" si="13">E67/D67*100</f>
        <v>100</v>
      </c>
      <c r="G67" s="74"/>
    </row>
    <row r="68" spans="1:7" s="25" customFormat="1" x14ac:dyDescent="0.25">
      <c r="A68" s="95"/>
      <c r="B68" s="96" t="s">
        <v>37</v>
      </c>
      <c r="C68" s="67" t="s">
        <v>30</v>
      </c>
      <c r="D68" s="111">
        <v>7.64</v>
      </c>
      <c r="E68" s="48">
        <v>7.64</v>
      </c>
      <c r="F68" s="11">
        <f t="shared" si="13"/>
        <v>100</v>
      </c>
      <c r="G68" s="74"/>
    </row>
    <row r="69" spans="1:7" s="4" customFormat="1" ht="15" x14ac:dyDescent="0.25">
      <c r="A69" s="97" t="s">
        <v>38</v>
      </c>
      <c r="B69" s="81" t="s">
        <v>39</v>
      </c>
      <c r="C69" s="65"/>
      <c r="D69" s="7"/>
      <c r="E69" s="7"/>
      <c r="F69" s="11"/>
      <c r="G69" s="74"/>
    </row>
    <row r="70" spans="1:7" s="30" customFormat="1" ht="15" x14ac:dyDescent="0.25">
      <c r="A70" s="97" t="s">
        <v>40</v>
      </c>
      <c r="B70" s="98" t="s">
        <v>41</v>
      </c>
      <c r="C70" s="68"/>
      <c r="D70" s="29"/>
      <c r="E70" s="29"/>
      <c r="F70" s="11"/>
      <c r="G70" s="75"/>
    </row>
    <row r="71" spans="1:7" s="4" customFormat="1" ht="15" x14ac:dyDescent="0.25">
      <c r="A71" s="84">
        <v>1</v>
      </c>
      <c r="B71" s="85" t="s">
        <v>42</v>
      </c>
      <c r="C71" s="65" t="s">
        <v>43</v>
      </c>
      <c r="D71" s="18">
        <v>236</v>
      </c>
      <c r="E71" s="18">
        <v>259</v>
      </c>
      <c r="F71" s="11">
        <f>E71/D71*100</f>
        <v>109.7457627118644</v>
      </c>
      <c r="G71" s="74"/>
    </row>
    <row r="72" spans="1:7" s="4" customFormat="1" ht="15" x14ac:dyDescent="0.25">
      <c r="A72" s="84">
        <v>2</v>
      </c>
      <c r="B72" s="85" t="s">
        <v>44</v>
      </c>
      <c r="C72" s="65"/>
      <c r="D72" s="18"/>
      <c r="E72" s="18"/>
      <c r="F72" s="11"/>
      <c r="G72" s="74"/>
    </row>
    <row r="73" spans="1:7" s="4" customFormat="1" ht="15" x14ac:dyDescent="0.25">
      <c r="A73" s="84"/>
      <c r="B73" s="85" t="s">
        <v>45</v>
      </c>
      <c r="C73" s="65" t="s">
        <v>46</v>
      </c>
      <c r="D73" s="18">
        <v>762</v>
      </c>
      <c r="E73" s="18">
        <v>753</v>
      </c>
      <c r="F73" s="11">
        <f t="shared" ref="F73:F74" si="14">E73/D73*100</f>
        <v>98.818897637795274</v>
      </c>
      <c r="G73" s="74"/>
    </row>
    <row r="74" spans="1:7" s="4" customFormat="1" ht="15" x14ac:dyDescent="0.25">
      <c r="A74" s="84"/>
      <c r="B74" s="85" t="s">
        <v>47</v>
      </c>
      <c r="C74" s="65" t="s">
        <v>30</v>
      </c>
      <c r="D74" s="18">
        <v>506</v>
      </c>
      <c r="E74" s="18">
        <v>539</v>
      </c>
      <c r="F74" s="11">
        <f t="shared" si="14"/>
        <v>106.5217391304348</v>
      </c>
      <c r="G74" s="74"/>
    </row>
    <row r="75" spans="1:7" s="30" customFormat="1" ht="15" x14ac:dyDescent="0.25">
      <c r="A75" s="97" t="s">
        <v>48</v>
      </c>
      <c r="B75" s="81" t="s">
        <v>49</v>
      </c>
      <c r="C75" s="65"/>
      <c r="D75" s="18"/>
      <c r="E75" s="18"/>
      <c r="F75" s="11"/>
      <c r="G75" s="75"/>
    </row>
    <row r="76" spans="1:7" s="4" customFormat="1" ht="15" x14ac:dyDescent="0.25">
      <c r="A76" s="84">
        <v>1</v>
      </c>
      <c r="B76" s="85" t="s">
        <v>50</v>
      </c>
      <c r="C76" s="65" t="s">
        <v>51</v>
      </c>
      <c r="D76" s="10">
        <v>5557</v>
      </c>
      <c r="E76" s="10">
        <v>5707</v>
      </c>
      <c r="F76" s="11">
        <f t="shared" ref="F76" si="15">E76/D76*100</f>
        <v>102.69929818247256</v>
      </c>
      <c r="G76" s="74"/>
    </row>
    <row r="77" spans="1:7" s="4" customFormat="1" ht="15" hidden="1" x14ac:dyDescent="0.25">
      <c r="A77" s="84">
        <v>2</v>
      </c>
      <c r="B77" s="85" t="s">
        <v>52</v>
      </c>
      <c r="C77" s="69" t="s">
        <v>26</v>
      </c>
      <c r="D77" s="32"/>
      <c r="E77" s="32"/>
      <c r="F77" s="11"/>
      <c r="G77" s="74"/>
    </row>
    <row r="78" spans="1:7" s="4" customFormat="1" ht="15" hidden="1" x14ac:dyDescent="0.25">
      <c r="A78" s="84">
        <v>3</v>
      </c>
      <c r="B78" s="85" t="s">
        <v>53</v>
      </c>
      <c r="C78" s="65" t="s">
        <v>54</v>
      </c>
      <c r="D78" s="10"/>
      <c r="E78" s="10"/>
      <c r="F78" s="11"/>
      <c r="G78" s="76"/>
    </row>
    <row r="79" spans="1:7" s="30" customFormat="1" ht="15" x14ac:dyDescent="0.25">
      <c r="A79" s="97" t="s">
        <v>55</v>
      </c>
      <c r="B79" s="81" t="s">
        <v>56</v>
      </c>
      <c r="C79" s="69"/>
      <c r="D79" s="33"/>
      <c r="E79" s="33"/>
      <c r="F79" s="11"/>
      <c r="G79" s="75"/>
    </row>
    <row r="80" spans="1:7" s="35" customFormat="1" x14ac:dyDescent="0.25">
      <c r="A80" s="99">
        <v>1</v>
      </c>
      <c r="B80" s="100" t="s">
        <v>57</v>
      </c>
      <c r="C80" s="65" t="s">
        <v>58</v>
      </c>
      <c r="D80" s="41">
        <v>1650</v>
      </c>
      <c r="E80" s="41">
        <v>1886</v>
      </c>
      <c r="F80" s="11">
        <f t="shared" ref="F80:F82" si="16">E80/D80*100</f>
        <v>114.30303030303031</v>
      </c>
      <c r="G80" s="77"/>
    </row>
    <row r="81" spans="1:7" s="35" customFormat="1" ht="16.5" customHeight="1" x14ac:dyDescent="0.25">
      <c r="A81" s="99">
        <v>2</v>
      </c>
      <c r="B81" s="100" t="s">
        <v>59</v>
      </c>
      <c r="C81" s="65" t="s">
        <v>30</v>
      </c>
      <c r="D81" s="41">
        <v>64</v>
      </c>
      <c r="E81" s="41">
        <v>24</v>
      </c>
      <c r="F81" s="11">
        <f t="shared" si="16"/>
        <v>37.5</v>
      </c>
      <c r="G81" s="77"/>
    </row>
    <row r="82" spans="1:7" s="4" customFormat="1" ht="15" x14ac:dyDescent="0.25">
      <c r="A82" s="84">
        <v>3</v>
      </c>
      <c r="B82" s="85" t="s">
        <v>60</v>
      </c>
      <c r="C82" s="65" t="s">
        <v>30</v>
      </c>
      <c r="D82" s="41">
        <v>130</v>
      </c>
      <c r="E82" s="41">
        <v>40</v>
      </c>
      <c r="F82" s="11">
        <f t="shared" si="16"/>
        <v>30.76923076923077</v>
      </c>
      <c r="G82" s="74"/>
    </row>
    <row r="83" spans="1:7" s="4" customFormat="1" ht="15" x14ac:dyDescent="0.25">
      <c r="A83" s="84">
        <v>4</v>
      </c>
      <c r="B83" s="85" t="s">
        <v>61</v>
      </c>
      <c r="C83" s="65" t="s">
        <v>26</v>
      </c>
      <c r="D83" s="42">
        <v>3.88</v>
      </c>
      <c r="E83" s="63">
        <v>1.27</v>
      </c>
      <c r="F83" s="11"/>
      <c r="G83" s="78"/>
    </row>
    <row r="84" spans="1:7" ht="11.25" customHeight="1" thickBot="1" x14ac:dyDescent="0.3">
      <c r="A84" s="101"/>
      <c r="B84" s="102"/>
      <c r="C84" s="70"/>
      <c r="D84" s="43"/>
      <c r="E84" s="43"/>
      <c r="F84" s="56"/>
      <c r="G84" s="79"/>
    </row>
    <row r="85" spans="1:7" ht="17.25" thickTop="1" x14ac:dyDescent="0.25">
      <c r="A85" s="37"/>
      <c r="B85" s="35"/>
      <c r="C85" s="38"/>
    </row>
    <row r="86" spans="1:7" ht="16.5" x14ac:dyDescent="0.25">
      <c r="A86" s="37"/>
      <c r="B86" s="39"/>
      <c r="C86" s="38"/>
      <c r="D86" s="144"/>
      <c r="E86" s="144"/>
    </row>
    <row r="87" spans="1:7" ht="16.5" x14ac:dyDescent="0.25">
      <c r="A87" s="37"/>
      <c r="B87" s="39"/>
      <c r="C87" s="38"/>
      <c r="D87" s="145"/>
      <c r="E87" s="145"/>
    </row>
    <row r="88" spans="1:7" ht="16.5" x14ac:dyDescent="0.25">
      <c r="A88" s="37"/>
      <c r="B88" s="39"/>
      <c r="C88" s="38"/>
    </row>
    <row r="89" spans="1:7" ht="16.5" x14ac:dyDescent="0.25">
      <c r="A89" s="37"/>
      <c r="B89" s="39"/>
      <c r="C89" s="38"/>
    </row>
  </sheetData>
  <mergeCells count="12">
    <mergeCell ref="D86:E86"/>
    <mergeCell ref="D87:E87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7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87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721.45</v>
      </c>
      <c r="E9" s="10">
        <f>E10+E11</f>
        <v>1134.0999999999999</v>
      </c>
      <c r="F9" s="11">
        <f>E9/D9*100</f>
        <v>157.19731097096124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420.65</v>
      </c>
      <c r="E10" s="10">
        <f>E15</f>
        <v>793</v>
      </c>
      <c r="F10" s="11">
        <f t="shared" ref="F10:F18" si="0">E10/D10*100</f>
        <v>188.51777011767504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300.8</v>
      </c>
      <c r="E11" s="10">
        <f>E18</f>
        <v>341.1</v>
      </c>
      <c r="F11" s="11">
        <f t="shared" si="0"/>
        <v>113.39760638297874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89.5</v>
      </c>
      <c r="E13" s="10">
        <v>179.5</v>
      </c>
      <c r="F13" s="11">
        <f t="shared" si="0"/>
        <v>200.55865921787711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47</v>
      </c>
      <c r="E14" s="14">
        <v>44.2</v>
      </c>
      <c r="F14" s="11">
        <f t="shared" si="0"/>
        <v>94.042553191489361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420.65</v>
      </c>
      <c r="E15" s="10">
        <v>793</v>
      </c>
      <c r="F15" s="11">
        <f t="shared" si="0"/>
        <v>188.51777011767504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64</v>
      </c>
      <c r="E16" s="10">
        <v>64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47</v>
      </c>
      <c r="E17" s="14">
        <v>53.3</v>
      </c>
      <c r="F17" s="11">
        <f t="shared" si="0"/>
        <v>113.40425531914893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300.8</v>
      </c>
      <c r="E18" s="10">
        <v>341.1</v>
      </c>
      <c r="F18" s="11">
        <f t="shared" si="0"/>
        <v>113.39760638297874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46">
        <v>20</v>
      </c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10">
        <v>2</v>
      </c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46">
        <v>40</v>
      </c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842</v>
      </c>
      <c r="E25" s="10">
        <v>842</v>
      </c>
      <c r="F25" s="11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170</v>
      </c>
      <c r="E26" s="14">
        <v>250</v>
      </c>
      <c r="F26" s="11">
        <f t="shared" si="1"/>
        <v>147.05882352941177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14314</v>
      </c>
      <c r="E27" s="10">
        <v>21050</v>
      </c>
      <c r="F27" s="11">
        <f t="shared" si="1"/>
        <v>147.05882352941177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4</v>
      </c>
      <c r="E28" s="10">
        <v>24</v>
      </c>
      <c r="F28" s="11">
        <f t="shared" si="1"/>
        <v>600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10</v>
      </c>
      <c r="E31" s="10">
        <v>30</v>
      </c>
      <c r="F31" s="11">
        <f t="shared" ref="F31:F33" si="2">E31/D31*100</f>
        <v>300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10">
        <v>700</v>
      </c>
      <c r="E32" s="10">
        <v>371</v>
      </c>
      <c r="F32" s="11">
        <f t="shared" si="2"/>
        <v>53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700</v>
      </c>
      <c r="E33" s="10">
        <v>1113</v>
      </c>
      <c r="F33" s="11">
        <f t="shared" si="2"/>
        <v>159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493.8</v>
      </c>
      <c r="E35" s="10">
        <v>571.79999999999995</v>
      </c>
      <c r="F35" s="11">
        <f t="shared" ref="F35" si="3">E35/D35*100</f>
        <v>115.7958687727825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75</v>
      </c>
      <c r="F36" s="13"/>
      <c r="G36" s="74"/>
    </row>
    <row r="37" spans="1:7" s="17" customFormat="1" hidden="1" x14ac:dyDescent="0.25">
      <c r="A37" s="84"/>
      <c r="B37" s="87" t="s">
        <v>72</v>
      </c>
      <c r="C37" s="66" t="s">
        <v>12</v>
      </c>
      <c r="D37" s="10"/>
      <c r="E37" s="10"/>
      <c r="F37" s="13"/>
      <c r="G37" s="74"/>
    </row>
    <row r="38" spans="1:7" s="17" customFormat="1" hidden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10">
        <v>46.5</v>
      </c>
      <c r="E40" s="10">
        <v>64.5</v>
      </c>
      <c r="F40" s="11">
        <f t="shared" ref="F40" si="4">E40/D40*100</f>
        <v>138.70967741935485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18</v>
      </c>
      <c r="F41" s="13"/>
      <c r="G41" s="74"/>
    </row>
    <row r="42" spans="1:7" s="17" customFormat="1" x14ac:dyDescent="0.25">
      <c r="A42" s="84"/>
      <c r="B42" s="87" t="s">
        <v>129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15946.5</v>
      </c>
      <c r="E44" s="10">
        <v>16172.3</v>
      </c>
      <c r="F44" s="11">
        <f t="shared" ref="F44" si="5">E44/D44*100</f>
        <v>101.41598469883672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60</v>
      </c>
      <c r="E47" s="61">
        <v>60</v>
      </c>
      <c r="F47" s="11">
        <f t="shared" ref="F47:F51" si="6">E47/D47*100</f>
        <v>100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2700</v>
      </c>
      <c r="E48" s="61">
        <v>3150</v>
      </c>
      <c r="F48" s="11">
        <f t="shared" si="6"/>
        <v>116.66666666666667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50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1730</v>
      </c>
      <c r="E50" s="61">
        <v>300</v>
      </c>
      <c r="F50" s="11">
        <f t="shared" si="6"/>
        <v>17.341040462427745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522.23954597898285</v>
      </c>
      <c r="E51" s="61">
        <v>405.23877605164637</v>
      </c>
      <c r="F51" s="11">
        <f t="shared" si="6"/>
        <v>77.596340447943575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331</v>
      </c>
      <c r="E53" s="19">
        <v>345</v>
      </c>
      <c r="F53" s="11">
        <f t="shared" ref="F53" si="7">E53/D53*100</f>
        <v>104.22960725075529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331</v>
      </c>
      <c r="E55" s="19">
        <v>345</v>
      </c>
      <c r="F55" s="11">
        <f t="shared" ref="F55:F56" si="8">E55/D55*100</f>
        <v>104.22960725075529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66279.25</v>
      </c>
      <c r="E56" s="11">
        <v>66279.25</v>
      </c>
      <c r="F56" s="11">
        <f t="shared" si="8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0</v>
      </c>
      <c r="E57" s="20">
        <v>0</v>
      </c>
      <c r="F57" s="13"/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66279.25</v>
      </c>
      <c r="E58" s="21">
        <v>66279.25</v>
      </c>
      <c r="F58" s="11">
        <f t="shared" ref="F58" si="9">E58/D58*100</f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08">
        <v>92</v>
      </c>
      <c r="E60" s="108">
        <v>99.5</v>
      </c>
      <c r="F60" s="11">
        <f t="shared" ref="F60:F61" si="10">E60/D60*100</f>
        <v>108.15217391304348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8">
        <v>321</v>
      </c>
      <c r="E61" s="108">
        <v>272</v>
      </c>
      <c r="F61" s="11">
        <f t="shared" si="10"/>
        <v>84.73520249221184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08">
        <v>10.67</v>
      </c>
      <c r="E63" s="108">
        <v>12</v>
      </c>
      <c r="F63" s="11">
        <f t="shared" ref="F63" si="11">E63/D63*100</f>
        <v>112.46485473289599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hidden="1" x14ac:dyDescent="0.25">
      <c r="A66" s="93"/>
      <c r="B66" s="94" t="s">
        <v>36</v>
      </c>
      <c r="C66" s="67" t="s">
        <v>12</v>
      </c>
      <c r="D66" s="26"/>
      <c r="E66" s="26"/>
      <c r="F66" s="13"/>
      <c r="G66" s="74"/>
    </row>
    <row r="67" spans="1:7" s="25" customFormat="1" hidden="1" x14ac:dyDescent="0.25">
      <c r="A67" s="95"/>
      <c r="B67" s="96" t="s">
        <v>37</v>
      </c>
      <c r="C67" s="67" t="s">
        <v>30</v>
      </c>
      <c r="D67" s="26"/>
      <c r="E67" s="26"/>
      <c r="F67" s="13"/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535</v>
      </c>
      <c r="E70" s="18">
        <v>684</v>
      </c>
      <c r="F70" s="11">
        <f>E70/D70*100</f>
        <v>127.85046728971963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849</v>
      </c>
      <c r="E72" s="18">
        <v>882</v>
      </c>
      <c r="F72" s="11">
        <f t="shared" ref="F72:F73" si="12">E72/D72*100</f>
        <v>103.886925795053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590</v>
      </c>
      <c r="E73" s="18">
        <v>756</v>
      </c>
      <c r="F73" s="11">
        <f t="shared" si="12"/>
        <v>128.13559322033899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6895</v>
      </c>
      <c r="E75" s="10">
        <v>7090</v>
      </c>
      <c r="F75" s="11">
        <f t="shared" ref="F75" si="13">E75/D75*100</f>
        <v>102.8281363306744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2108</v>
      </c>
      <c r="E79" s="41">
        <v>2670</v>
      </c>
      <c r="F79" s="11">
        <f t="shared" ref="F79:F81" si="14">E79/D79*100</f>
        <v>126.66034155597723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80</v>
      </c>
      <c r="E80" s="41">
        <v>16</v>
      </c>
      <c r="F80" s="11">
        <f t="shared" si="14"/>
        <v>20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114</v>
      </c>
      <c r="E81" s="41">
        <v>64</v>
      </c>
      <c r="F81" s="11">
        <f t="shared" si="14"/>
        <v>56.140350877192979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3.8</v>
      </c>
      <c r="E82" s="63">
        <v>0.6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7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86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387</v>
      </c>
      <c r="E9" s="10">
        <f>E10+E11</f>
        <v>387</v>
      </c>
      <c r="F9" s="11">
        <f>E9/D9*100</f>
        <v>100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307</v>
      </c>
      <c r="E10" s="10">
        <f>E15</f>
        <v>307</v>
      </c>
      <c r="F10" s="11">
        <f t="shared" ref="F10:F18" si="0">E10/D10*100</f>
        <v>100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80</v>
      </c>
      <c r="E11" s="10">
        <f>E18</f>
        <v>80</v>
      </c>
      <c r="F11" s="11">
        <f t="shared" si="0"/>
        <v>100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69.5</v>
      </c>
      <c r="E13" s="10">
        <v>69.5</v>
      </c>
      <c r="F13" s="11">
        <f t="shared" si="0"/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44.2</v>
      </c>
      <c r="E14" s="14">
        <v>44.2</v>
      </c>
      <c r="F14" s="11">
        <f t="shared" si="0"/>
        <v>100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307</v>
      </c>
      <c r="E15" s="10">
        <v>307</v>
      </c>
      <c r="F15" s="11">
        <f t="shared" si="0"/>
        <v>100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15</v>
      </c>
      <c r="E16" s="10">
        <v>15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53.3</v>
      </c>
      <c r="E17" s="14">
        <v>53.3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80</v>
      </c>
      <c r="E18" s="10">
        <v>80</v>
      </c>
      <c r="F18" s="11">
        <f t="shared" si="0"/>
        <v>100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958</v>
      </c>
      <c r="E25" s="10">
        <v>958</v>
      </c>
      <c r="F25" s="11">
        <f t="shared" ref="F25:F28" si="1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250</v>
      </c>
      <c r="E26" s="14">
        <v>250</v>
      </c>
      <c r="F26" s="11">
        <f t="shared" si="1"/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23950</v>
      </c>
      <c r="E27" s="10">
        <v>23950</v>
      </c>
      <c r="F27" s="11">
        <f t="shared" si="1"/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126</v>
      </c>
      <c r="E28" s="10">
        <v>126</v>
      </c>
      <c r="F28" s="11">
        <f t="shared" si="1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201</v>
      </c>
      <c r="E35" s="10">
        <v>226</v>
      </c>
      <c r="F35" s="11">
        <f t="shared" ref="F35" si="2">E35/D35*100</f>
        <v>112.43781094527363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25</v>
      </c>
      <c r="F36" s="13"/>
      <c r="G36" s="74"/>
    </row>
    <row r="37" spans="1:7" s="17" customFormat="1" hidden="1" x14ac:dyDescent="0.25">
      <c r="A37" s="84"/>
      <c r="B37" s="87" t="s">
        <v>72</v>
      </c>
      <c r="C37" s="66" t="s">
        <v>12</v>
      </c>
      <c r="D37" s="10"/>
      <c r="E37" s="10"/>
      <c r="F37" s="13"/>
      <c r="G37" s="74"/>
    </row>
    <row r="38" spans="1:7" s="17" customFormat="1" hidden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123</v>
      </c>
      <c r="C40" s="66" t="s">
        <v>12</v>
      </c>
      <c r="D40" s="110">
        <v>57.5</v>
      </c>
      <c r="E40" s="10">
        <v>69.5</v>
      </c>
      <c r="F40" s="11">
        <f t="shared" ref="F40" si="3">E40/D40*100</f>
        <v>120.8695652173913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12</v>
      </c>
      <c r="F41" s="13"/>
      <c r="G41" s="74"/>
    </row>
    <row r="42" spans="1:7" s="17" customFormat="1" ht="15.75" customHeight="1" x14ac:dyDescent="0.25">
      <c r="A42" s="84"/>
      <c r="B42" s="87" t="s">
        <v>122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9197.4599999999991</v>
      </c>
      <c r="E44" s="10">
        <v>9197.4599999999991</v>
      </c>
      <c r="F44" s="11">
        <f t="shared" ref="F44" si="4"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10</v>
      </c>
      <c r="E47" s="61">
        <v>12</v>
      </c>
      <c r="F47" s="11">
        <f t="shared" ref="F47:F51" si="5">E47/D47*100</f>
        <v>120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1500</v>
      </c>
      <c r="E48" s="61">
        <v>1650</v>
      </c>
      <c r="F48" s="11">
        <f t="shared" si="5"/>
        <v>110.00000000000001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50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1200</v>
      </c>
      <c r="E50" s="61">
        <v>2677</v>
      </c>
      <c r="F50" s="11">
        <f t="shared" si="5"/>
        <v>223.08333333333334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315.20471483363997</v>
      </c>
      <c r="E51" s="61">
        <v>500.94901689119479</v>
      </c>
      <c r="F51" s="11">
        <f t="shared" si="5"/>
        <v>158.92814837988311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125</v>
      </c>
      <c r="E53" s="19">
        <v>125</v>
      </c>
      <c r="F53" s="11">
        <f t="shared" ref="F53" si="6">E53/D53*100</f>
        <v>100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125</v>
      </c>
      <c r="E55" s="19">
        <v>125</v>
      </c>
      <c r="F55" s="11">
        <f t="shared" ref="F55:F56" si="7">E55/D55*100</f>
        <v>100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20022.09</v>
      </c>
      <c r="E56" s="11">
        <v>20022.09</v>
      </c>
      <c r="F56" s="11">
        <f t="shared" si="7"/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0</v>
      </c>
      <c r="E57" s="20">
        <v>0</v>
      </c>
      <c r="F57" s="13"/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20022.09</v>
      </c>
      <c r="E58" s="21">
        <v>20022.09</v>
      </c>
      <c r="F58" s="11">
        <f t="shared" ref="F58" si="8">E58/D58*100</f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08">
        <v>0.5</v>
      </c>
      <c r="E60" s="108">
        <v>0.5</v>
      </c>
      <c r="F60" s="11">
        <f t="shared" ref="F60:F61" si="9">E60/D60*100</f>
        <v>100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8">
        <v>70</v>
      </c>
      <c r="E61" s="108">
        <v>70</v>
      </c>
      <c r="F61" s="11">
        <f t="shared" si="9"/>
        <v>100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08">
        <v>20</v>
      </c>
      <c r="E63" s="108">
        <v>20</v>
      </c>
      <c r="F63" s="11">
        <f t="shared" ref="F63" si="10">E63/D63*100</f>
        <v>100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hidden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hidden="1" x14ac:dyDescent="0.25">
      <c r="A66" s="93"/>
      <c r="B66" s="94" t="s">
        <v>36</v>
      </c>
      <c r="C66" s="67" t="s">
        <v>12</v>
      </c>
      <c r="D66" s="26"/>
      <c r="E66" s="26"/>
      <c r="F66" s="13"/>
      <c r="G66" s="74"/>
    </row>
    <row r="67" spans="1:7" s="25" customFormat="1" hidden="1" x14ac:dyDescent="0.25">
      <c r="A67" s="95"/>
      <c r="B67" s="96" t="s">
        <v>37</v>
      </c>
      <c r="C67" s="67" t="s">
        <v>30</v>
      </c>
      <c r="D67" s="26"/>
      <c r="E67" s="26"/>
      <c r="F67" s="13"/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319</v>
      </c>
      <c r="E70" s="18">
        <v>316</v>
      </c>
      <c r="F70" s="11">
        <f>E70/D70*100</f>
        <v>99.059561128526639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655</v>
      </c>
      <c r="E72" s="18">
        <v>614</v>
      </c>
      <c r="F72" s="11">
        <f t="shared" ref="F72:F73" si="11">E72/D72*100</f>
        <v>93.74045801526718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345</v>
      </c>
      <c r="E73" s="18">
        <v>475</v>
      </c>
      <c r="F73" s="11">
        <f t="shared" si="11"/>
        <v>137.68115942028984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4638</v>
      </c>
      <c r="E75" s="10">
        <v>4890</v>
      </c>
      <c r="F75" s="11">
        <f t="shared" ref="F75" si="12">E75/D75*100</f>
        <v>105.4333764553687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1826</v>
      </c>
      <c r="E79" s="41">
        <v>2312</v>
      </c>
      <c r="F79" s="11">
        <f t="shared" ref="F79:F81" si="13">E79/D79*100</f>
        <v>126.61555312157722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77</v>
      </c>
      <c r="E80" s="41">
        <v>16</v>
      </c>
      <c r="F80" s="11">
        <f t="shared" si="13"/>
        <v>20.779220779220779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29</v>
      </c>
      <c r="E81" s="41">
        <v>61</v>
      </c>
      <c r="F81" s="11">
        <f t="shared" si="13"/>
        <v>210.34482758620689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4.22</v>
      </c>
      <c r="E82" s="63">
        <v>0.69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55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85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3787.2180000000003</v>
      </c>
      <c r="E9" s="10">
        <f>E10+E11</f>
        <v>3891.94</v>
      </c>
      <c r="F9" s="11">
        <f>E9/D9*100</f>
        <v>102.76514317369636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2605.6485000000002</v>
      </c>
      <c r="E10" s="10">
        <f>E15</f>
        <v>2685.44</v>
      </c>
      <c r="F10" s="11">
        <f t="shared" ref="F10:F11" si="0">E10/D10*100</f>
        <v>103.06225110562686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1181.5695000000001</v>
      </c>
      <c r="E11" s="10">
        <f>E18</f>
        <v>1206.5</v>
      </c>
      <c r="F11" s="11">
        <f t="shared" si="0"/>
        <v>102.10994782786793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526.5</v>
      </c>
      <c r="E13" s="10">
        <v>526.5</v>
      </c>
      <c r="F13" s="11">
        <f t="shared" ref="F13:F18" si="1">E13/D13*100</f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49.49</v>
      </c>
      <c r="E14" s="14">
        <v>51.01</v>
      </c>
      <c r="F14" s="11">
        <f t="shared" si="1"/>
        <v>103.07132754091735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2605.6485000000002</v>
      </c>
      <c r="E15" s="10">
        <v>2685.44</v>
      </c>
      <c r="F15" s="11">
        <f t="shared" si="1"/>
        <v>103.06225110562686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208.5</v>
      </c>
      <c r="E16" s="10">
        <v>208.5</v>
      </c>
      <c r="F16" s="11">
        <f t="shared" si="1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56.67</v>
      </c>
      <c r="E17" s="14">
        <v>57.87</v>
      </c>
      <c r="F17" s="11">
        <f t="shared" si="1"/>
        <v>102.11752249867654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1181.5695000000001</v>
      </c>
      <c r="E18" s="10">
        <v>1206.5</v>
      </c>
      <c r="F18" s="11">
        <f t="shared" si="1"/>
        <v>102.10994782786793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46">
        <v>19</v>
      </c>
      <c r="E22" s="10">
        <v>19</v>
      </c>
      <c r="F22" s="11">
        <f>E22/D22*100</f>
        <v>100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1087.05</v>
      </c>
      <c r="E25" s="10">
        <v>1054.05</v>
      </c>
      <c r="F25" s="11">
        <f t="shared" ref="F25:F28" si="2">E25/D25*100</f>
        <v>96.964261073547675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97.39</v>
      </c>
      <c r="E26" s="14">
        <v>97.35</v>
      </c>
      <c r="F26" s="11">
        <f t="shared" si="2"/>
        <v>99.958928021357423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10586.77995</v>
      </c>
      <c r="E27" s="10">
        <v>10261.5</v>
      </c>
      <c r="F27" s="11">
        <f t="shared" si="2"/>
        <v>96.927489269293815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29</v>
      </c>
      <c r="E28" s="10">
        <v>29</v>
      </c>
      <c r="F28" s="11">
        <f t="shared" si="2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46">
        <v>1.6</v>
      </c>
      <c r="E31" s="10">
        <v>26.6</v>
      </c>
      <c r="F31" s="11">
        <f>E31/D31*100</f>
        <v>1662.5</v>
      </c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731.5</v>
      </c>
      <c r="E35" s="10">
        <v>739.5</v>
      </c>
      <c r="F35" s="11">
        <f t="shared" ref="F35:F37" si="3">E35/D35*100</f>
        <v>101.09364319890635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10">
        <v>31</v>
      </c>
      <c r="E36" s="10">
        <v>8</v>
      </c>
      <c r="F36" s="11">
        <f t="shared" si="3"/>
        <v>25.806451612903224</v>
      </c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163.9</v>
      </c>
      <c r="E37" s="10">
        <v>175.9</v>
      </c>
      <c r="F37" s="11">
        <f t="shared" si="3"/>
        <v>107.32153752287981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10">
        <v>18.100000000000001</v>
      </c>
      <c r="E38" s="10">
        <v>12</v>
      </c>
      <c r="F38" s="11">
        <f>E38/D38*100</f>
        <v>66.298342541436455</v>
      </c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10">
        <v>111.3</v>
      </c>
      <c r="E40" s="10">
        <v>111.3</v>
      </c>
      <c r="F40" s="11">
        <f>E40/D40*100</f>
        <v>100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7" t="s">
        <v>77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130</v>
      </c>
      <c r="E44" s="10">
        <v>130</v>
      </c>
      <c r="F44" s="11">
        <f>E44/D44*100</f>
        <v>100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133</v>
      </c>
      <c r="E47" s="61">
        <v>143</v>
      </c>
      <c r="F47" s="11">
        <f>E47/D47*100</f>
        <v>107.51879699248121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4065</v>
      </c>
      <c r="E48" s="61">
        <v>4476</v>
      </c>
      <c r="F48" s="11">
        <f t="shared" ref="F48:F51" si="4">E48/D48*100</f>
        <v>110.11070110701107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60</v>
      </c>
      <c r="E49" s="57">
        <v>65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3495</v>
      </c>
      <c r="E50" s="61">
        <v>3670</v>
      </c>
      <c r="F50" s="11">
        <f t="shared" si="4"/>
        <v>105.0071530758226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894.78593033770926</v>
      </c>
      <c r="E51" s="61">
        <v>956.98695575273416</v>
      </c>
      <c r="F51" s="11">
        <f t="shared" si="4"/>
        <v>106.95149792884528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107.05000000000001</v>
      </c>
      <c r="E53" s="19">
        <v>32</v>
      </c>
      <c r="F53" s="11">
        <f>E53/D53*100</f>
        <v>29.892573563755253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>
        <v>31.35</v>
      </c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75.7</v>
      </c>
      <c r="E55" s="19">
        <v>32</v>
      </c>
      <c r="F55" s="11">
        <f>E55/D55*100</f>
        <v>42.272126816380442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37402.129999999997</v>
      </c>
      <c r="E56" s="11">
        <v>37402.129999999997</v>
      </c>
      <c r="F56" s="11">
        <f t="shared" ref="F56:F58" si="5">E56/D56*100</f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14213.94</v>
      </c>
      <c r="E57" s="20">
        <v>14213.94</v>
      </c>
      <c r="F57" s="11">
        <f t="shared" si="5"/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23188.19</v>
      </c>
      <c r="E58" s="21">
        <v>23188.19</v>
      </c>
      <c r="F58" s="11">
        <f t="shared" si="5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08">
        <v>3.2</v>
      </c>
      <c r="E60" s="108">
        <v>4.3</v>
      </c>
      <c r="F60" s="11">
        <f t="shared" ref="F60:F61" si="6">E60/D60*100</f>
        <v>134.37499999999997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8">
        <v>15.8</v>
      </c>
      <c r="E61" s="108">
        <v>20.72</v>
      </c>
      <c r="F61" s="11">
        <f t="shared" si="6"/>
        <v>131.13924050632909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08">
        <v>6.7</v>
      </c>
      <c r="E63" s="108">
        <v>6.09</v>
      </c>
      <c r="F63" s="11">
        <f>E63/D63*100</f>
        <v>90.895522388059703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137">
        <v>210.77</v>
      </c>
      <c r="E66" s="137">
        <v>210.77</v>
      </c>
      <c r="F66" s="11">
        <f t="shared" ref="F66:F67" si="7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137">
        <v>210.77</v>
      </c>
      <c r="E67" s="137">
        <v>210.77</v>
      </c>
      <c r="F67" s="11">
        <f t="shared" si="7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648</v>
      </c>
      <c r="E70" s="18">
        <v>412</v>
      </c>
      <c r="F70" s="11">
        <f>E70/D70*100</f>
        <v>63.580246913580254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663</v>
      </c>
      <c r="E72" s="18">
        <v>677</v>
      </c>
      <c r="F72" s="11">
        <f t="shared" ref="F72:F73" si="8">E72/D72*100</f>
        <v>102.11161387631975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444</v>
      </c>
      <c r="E73" s="18">
        <v>430</v>
      </c>
      <c r="F73" s="11">
        <f t="shared" si="8"/>
        <v>96.846846846846844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5799</v>
      </c>
      <c r="E75" s="10">
        <v>6083</v>
      </c>
      <c r="F75" s="11">
        <f t="shared" ref="F75" si="9">E75/D75*100</f>
        <v>104.89739610277633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1571</v>
      </c>
      <c r="E79" s="41">
        <v>1806</v>
      </c>
      <c r="F79" s="11">
        <f t="shared" ref="F79:F81" si="10">E79/D79*100</f>
        <v>114.95862507956716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141</v>
      </c>
      <c r="E80" s="41">
        <v>44</v>
      </c>
      <c r="F80" s="11">
        <f t="shared" si="10"/>
        <v>31.205673758865249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67</v>
      </c>
      <c r="E81" s="41">
        <v>97</v>
      </c>
      <c r="F81" s="11">
        <f t="shared" si="10"/>
        <v>144.77611940298507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8.98</v>
      </c>
      <c r="E82" s="63">
        <v>2.44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49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84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6973.0700000000006</v>
      </c>
      <c r="E9" s="10">
        <f>E10+E11</f>
        <v>6973.0700000000006</v>
      </c>
      <c r="F9" s="11">
        <f>E9/D9*100</f>
        <v>100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4735.2700000000004</v>
      </c>
      <c r="E10" s="10">
        <f>E15</f>
        <v>4735.2700000000004</v>
      </c>
      <c r="F10" s="11">
        <f t="shared" ref="F10:F11" si="0">E10/D10*100</f>
        <v>100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2237.8000000000002</v>
      </c>
      <c r="E11" s="10">
        <f>E18</f>
        <v>2237.8000000000002</v>
      </c>
      <c r="F11" s="11">
        <f t="shared" si="0"/>
        <v>100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802.8</v>
      </c>
      <c r="E13" s="10">
        <v>802.8</v>
      </c>
      <c r="F13" s="11">
        <f t="shared" ref="F13:F22" si="1">E13/D13*100</f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59.98</v>
      </c>
      <c r="E14" s="14">
        <v>59.98</v>
      </c>
      <c r="F14" s="11">
        <f t="shared" si="1"/>
        <v>100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4735.2700000000004</v>
      </c>
      <c r="E15" s="10">
        <v>4735.2700000000004</v>
      </c>
      <c r="F15" s="11">
        <f t="shared" si="1"/>
        <v>100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355</v>
      </c>
      <c r="E16" s="10">
        <v>355</v>
      </c>
      <c r="F16" s="11">
        <f t="shared" si="1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63.04</v>
      </c>
      <c r="E17" s="14">
        <v>63.04</v>
      </c>
      <c r="F17" s="11">
        <f t="shared" si="1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2237.8000000000002</v>
      </c>
      <c r="E18" s="10">
        <v>2237.8000000000002</v>
      </c>
      <c r="F18" s="11">
        <f t="shared" si="1"/>
        <v>100</v>
      </c>
      <c r="G18" s="74"/>
    </row>
    <row r="19" spans="1:7" s="4" customFormat="1" ht="15" x14ac:dyDescent="0.25">
      <c r="A19" s="84"/>
      <c r="B19" s="85" t="s">
        <v>67</v>
      </c>
      <c r="C19" s="65" t="s">
        <v>12</v>
      </c>
      <c r="D19" s="46">
        <v>13</v>
      </c>
      <c r="E19" s="10">
        <v>13</v>
      </c>
      <c r="F19" s="11">
        <f t="shared" si="1"/>
        <v>100</v>
      </c>
      <c r="G19" s="74"/>
    </row>
    <row r="20" spans="1:7" s="4" customFormat="1" ht="15" x14ac:dyDescent="0.25">
      <c r="A20" s="84"/>
      <c r="B20" s="85" t="s">
        <v>17</v>
      </c>
      <c r="C20" s="65" t="s">
        <v>14</v>
      </c>
      <c r="D20" s="110">
        <v>13.46</v>
      </c>
      <c r="E20" s="10">
        <v>13.46</v>
      </c>
      <c r="F20" s="11">
        <f t="shared" si="1"/>
        <v>100</v>
      </c>
      <c r="G20" s="74"/>
    </row>
    <row r="21" spans="1:7" s="4" customFormat="1" ht="15" x14ac:dyDescent="0.25">
      <c r="A21" s="84"/>
      <c r="B21" s="85" t="s">
        <v>18</v>
      </c>
      <c r="C21" s="65" t="s">
        <v>8</v>
      </c>
      <c r="D21" s="46">
        <v>17.5</v>
      </c>
      <c r="E21" s="10">
        <v>17.5</v>
      </c>
      <c r="F21" s="11">
        <f t="shared" si="1"/>
        <v>100</v>
      </c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46">
        <v>56</v>
      </c>
      <c r="E22" s="10">
        <v>56</v>
      </c>
      <c r="F22" s="11">
        <f t="shared" si="1"/>
        <v>100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2046.27</v>
      </c>
      <c r="E25" s="10">
        <v>2046.27</v>
      </c>
      <c r="F25" s="11">
        <f t="shared" ref="F25:F28" si="2"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99.51</v>
      </c>
      <c r="E26" s="14">
        <v>99.51</v>
      </c>
      <c r="F26" s="11">
        <f t="shared" si="2"/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20363.2</v>
      </c>
      <c r="E27" s="10">
        <v>20363.2</v>
      </c>
      <c r="F27" s="11">
        <f t="shared" si="2"/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70</v>
      </c>
      <c r="E28" s="10">
        <v>70</v>
      </c>
      <c r="F28" s="11">
        <f t="shared" si="2"/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229.3</v>
      </c>
      <c r="E31" s="10">
        <v>229.3</v>
      </c>
      <c r="F31" s="11">
        <f t="shared" ref="F31:F33" si="3">E31/D31*100</f>
        <v>100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10">
        <v>768.44</v>
      </c>
      <c r="E32" s="10">
        <v>768.44</v>
      </c>
      <c r="F32" s="11">
        <f t="shared" si="3"/>
        <v>100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17620.400000000001</v>
      </c>
      <c r="E33" s="10">
        <v>17620.400000000001</v>
      </c>
      <c r="F33" s="11">
        <f t="shared" si="3"/>
        <v>100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412.8</v>
      </c>
      <c r="E35" s="10">
        <v>468.38</v>
      </c>
      <c r="F35" s="11">
        <f>E35/D35*100</f>
        <v>113.4641472868217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65</v>
      </c>
      <c r="F36" s="13"/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269.24</v>
      </c>
      <c r="E37" s="10">
        <v>269.24</v>
      </c>
      <c r="F37" s="11">
        <f t="shared" ref="F37:F38" si="4">E37/D37*100</f>
        <v>100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10">
        <v>23</v>
      </c>
      <c r="E38" s="10">
        <v>23</v>
      </c>
      <c r="F38" s="11">
        <f t="shared" si="4"/>
        <v>100</v>
      </c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120</v>
      </c>
      <c r="C40" s="66" t="s">
        <v>12</v>
      </c>
      <c r="D40" s="110">
        <v>357</v>
      </c>
      <c r="E40" s="10">
        <v>357</v>
      </c>
      <c r="F40" s="11">
        <f>E40/D40*100</f>
        <v>100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7" t="s">
        <v>129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3686.3</v>
      </c>
      <c r="E44" s="10">
        <v>3416.1</v>
      </c>
      <c r="F44" s="11">
        <f>E44/D44*100</f>
        <v>92.670157068062821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6</v>
      </c>
      <c r="E47" s="61">
        <v>6</v>
      </c>
      <c r="F47" s="11">
        <f t="shared" ref="F47:F51" si="5">E47/D47*100</f>
        <v>100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5601</v>
      </c>
      <c r="E48" s="61">
        <v>6156</v>
      </c>
      <c r="F48" s="11">
        <f t="shared" si="5"/>
        <v>109.90894483128014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50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15474</v>
      </c>
      <c r="E50" s="61">
        <v>16247</v>
      </c>
      <c r="F50" s="11">
        <f t="shared" si="5"/>
        <v>104.99547628279696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2451.967008637625</v>
      </c>
      <c r="E51" s="61">
        <v>2587.1782713793004</v>
      </c>
      <c r="F51" s="11">
        <f t="shared" si="5"/>
        <v>105.51439975600661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106.93</v>
      </c>
      <c r="E53" s="19">
        <v>50</v>
      </c>
      <c r="F53" s="11">
        <f>E53/D53*100</f>
        <v>46.759562330496586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106.93</v>
      </c>
      <c r="E55" s="19">
        <v>50</v>
      </c>
      <c r="F55" s="11">
        <f>E55/D55*100</f>
        <v>46.759562330496586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8578.7199999999993</v>
      </c>
      <c r="E56" s="11">
        <v>8578.7199999999993</v>
      </c>
      <c r="F56" s="11">
        <f>E56/D56*100</f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390.17</v>
      </c>
      <c r="E57" s="20">
        <v>390.17</v>
      </c>
      <c r="F57" s="11">
        <f t="shared" ref="F57:F58" si="6">E57/D57*100</f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8188.55</v>
      </c>
      <c r="E58" s="21">
        <v>8188.55</v>
      </c>
      <c r="F58" s="11">
        <f t="shared" si="6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08">
        <v>6.4</v>
      </c>
      <c r="E60" s="108">
        <v>7.1</v>
      </c>
      <c r="F60" s="11">
        <f t="shared" ref="F60:F61" si="7">E60/D60*100</f>
        <v>110.93749999999997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08">
        <v>71.599999999999994</v>
      </c>
      <c r="E61" s="108">
        <v>121.93</v>
      </c>
      <c r="F61" s="11">
        <f t="shared" si="7"/>
        <v>170.29329608938551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08">
        <v>27.3</v>
      </c>
      <c r="E63" s="108">
        <v>31.15</v>
      </c>
      <c r="F63" s="11">
        <f>E63/D63*100</f>
        <v>114.1025641025641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137">
        <v>24</v>
      </c>
      <c r="E66" s="137">
        <v>24</v>
      </c>
      <c r="F66" s="11">
        <f t="shared" ref="F66:F67" si="8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137">
        <v>24</v>
      </c>
      <c r="E67" s="137">
        <v>24</v>
      </c>
      <c r="F67" s="11">
        <f t="shared" si="8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973</v>
      </c>
      <c r="E70" s="18">
        <v>1180</v>
      </c>
      <c r="F70" s="11">
        <f>E70/D70*100</f>
        <v>121.27440904419322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2206</v>
      </c>
      <c r="E72" s="18">
        <v>2189</v>
      </c>
      <c r="F72" s="11">
        <f t="shared" ref="F72:F73" si="9">E72/D72*100</f>
        <v>99.229374433363546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1376</v>
      </c>
      <c r="E73" s="18">
        <v>1723</v>
      </c>
      <c r="F73" s="11">
        <f t="shared" si="9"/>
        <v>125.21802325581395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17324</v>
      </c>
      <c r="E75" s="10">
        <v>17925</v>
      </c>
      <c r="F75" s="11">
        <f t="shared" ref="F75" si="10">E75/D75*100</f>
        <v>103.4691757099977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4021</v>
      </c>
      <c r="E79" s="41">
        <v>4619</v>
      </c>
      <c r="F79" s="11">
        <f t="shared" ref="F79:F81" si="11">E79/D79*100</f>
        <v>114.87192240736135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144</v>
      </c>
      <c r="E80" s="41">
        <v>44</v>
      </c>
      <c r="F80" s="11">
        <f t="shared" si="11"/>
        <v>30.555555555555557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46</v>
      </c>
      <c r="E81" s="41">
        <v>100</v>
      </c>
      <c r="F81" s="11">
        <f t="shared" si="11"/>
        <v>217.39130434782606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3.58</v>
      </c>
      <c r="E82" s="63">
        <v>0.95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7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83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2245.0099999999998</v>
      </c>
      <c r="E9" s="10">
        <f>E10+E11</f>
        <v>2332.29</v>
      </c>
      <c r="F9" s="11">
        <f>E9/D9*100</f>
        <v>103.8877332394956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937.70999999999992</v>
      </c>
      <c r="E10" s="10">
        <f>E15</f>
        <v>983.49</v>
      </c>
      <c r="F10" s="11">
        <f>E10/D10*100</f>
        <v>104.88210640816457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1307.3</v>
      </c>
      <c r="E11" s="10">
        <f>E18</f>
        <v>1348.8</v>
      </c>
      <c r="F11" s="11">
        <f>E11/D11*100</f>
        <v>103.1744817562916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181.92</v>
      </c>
      <c r="E13" s="10">
        <v>181.92</v>
      </c>
      <c r="F13" s="11">
        <f t="shared" ref="F13:F21" si="0">E13/D13*100</f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51.545184696569919</v>
      </c>
      <c r="E14" s="14">
        <v>54.06</v>
      </c>
      <c r="F14" s="11">
        <f t="shared" si="0"/>
        <v>104.87885593627028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937.70999999999992</v>
      </c>
      <c r="E15" s="10">
        <v>983.49</v>
      </c>
      <c r="F15" s="11">
        <f t="shared" si="0"/>
        <v>104.88210640816457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220</v>
      </c>
      <c r="E16" s="10">
        <v>220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59.422727272727272</v>
      </c>
      <c r="E17" s="14">
        <v>61.31</v>
      </c>
      <c r="F17" s="11">
        <f t="shared" si="0"/>
        <v>103.17601162701753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1307.3</v>
      </c>
      <c r="E18" s="10">
        <v>1348.8</v>
      </c>
      <c r="F18" s="11">
        <f t="shared" si="0"/>
        <v>103.1744817562916</v>
      </c>
      <c r="G18" s="74"/>
    </row>
    <row r="19" spans="1:7" s="4" customFormat="1" ht="15" x14ac:dyDescent="0.25">
      <c r="A19" s="84"/>
      <c r="B19" s="85" t="s">
        <v>67</v>
      </c>
      <c r="C19" s="65" t="s">
        <v>12</v>
      </c>
      <c r="D19" s="46">
        <v>1.3</v>
      </c>
      <c r="E19" s="10">
        <v>1.3</v>
      </c>
      <c r="F19" s="11">
        <f t="shared" si="0"/>
        <v>100</v>
      </c>
      <c r="G19" s="74"/>
    </row>
    <row r="20" spans="1:7" s="4" customFormat="1" ht="15" x14ac:dyDescent="0.25">
      <c r="A20" s="84"/>
      <c r="B20" s="85" t="s">
        <v>17</v>
      </c>
      <c r="C20" s="65" t="s">
        <v>14</v>
      </c>
      <c r="D20" s="110">
        <v>14</v>
      </c>
      <c r="E20" s="10">
        <v>13.85</v>
      </c>
      <c r="F20" s="11">
        <f t="shared" si="0"/>
        <v>98.928571428571416</v>
      </c>
      <c r="G20" s="74"/>
    </row>
    <row r="21" spans="1:7" s="4" customFormat="1" ht="15" x14ac:dyDescent="0.25">
      <c r="A21" s="84"/>
      <c r="B21" s="85" t="s">
        <v>18</v>
      </c>
      <c r="C21" s="65" t="s">
        <v>8</v>
      </c>
      <c r="D21" s="46">
        <v>1.82</v>
      </c>
      <c r="E21" s="10">
        <v>1.8</v>
      </c>
      <c r="F21" s="11">
        <f t="shared" si="0"/>
        <v>98.901098901098905</v>
      </c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>
        <v>17</v>
      </c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536.43000000000006</v>
      </c>
      <c r="E25" s="10">
        <v>512.91</v>
      </c>
      <c r="F25" s="11">
        <f>E25/D25*100</f>
        <v>95.615457748448051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82.901776559849367</v>
      </c>
      <c r="E26" s="14">
        <v>92.84</v>
      </c>
      <c r="F26" s="11">
        <f>E26/D26*100</f>
        <v>111.98794989993482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4447.1000000000004</v>
      </c>
      <c r="E27" s="10">
        <v>4760.8999999999996</v>
      </c>
      <c r="F27" s="11">
        <f>E27/D27*100</f>
        <v>107.05628387038743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10"/>
      <c r="E28" s="10">
        <v>27.1</v>
      </c>
      <c r="F28" s="13"/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x14ac:dyDescent="0.25">
      <c r="A31" s="84"/>
      <c r="B31" s="85" t="s">
        <v>69</v>
      </c>
      <c r="C31" s="65" t="s">
        <v>12</v>
      </c>
      <c r="D31" s="46">
        <v>17.3</v>
      </c>
      <c r="E31" s="10">
        <v>31</v>
      </c>
      <c r="F31" s="11">
        <f>E31/D31*100</f>
        <v>179.1907514450867</v>
      </c>
      <c r="G31" s="74"/>
    </row>
    <row r="32" spans="1:7" s="17" customFormat="1" x14ac:dyDescent="0.25">
      <c r="A32" s="84"/>
      <c r="B32" s="85" t="s">
        <v>13</v>
      </c>
      <c r="C32" s="65" t="s">
        <v>14</v>
      </c>
      <c r="D32" s="110">
        <v>761.59</v>
      </c>
      <c r="E32" s="10">
        <v>760</v>
      </c>
      <c r="F32" s="11">
        <f>E32/D32*100</f>
        <v>99.791226250344664</v>
      </c>
      <c r="G32" s="74"/>
    </row>
    <row r="33" spans="1:7" s="17" customFormat="1" x14ac:dyDescent="0.25">
      <c r="A33" s="84"/>
      <c r="B33" s="85" t="s">
        <v>15</v>
      </c>
      <c r="C33" s="65" t="s">
        <v>8</v>
      </c>
      <c r="D33" s="46">
        <v>1317.5507000000002</v>
      </c>
      <c r="E33" s="10">
        <v>2356</v>
      </c>
      <c r="F33" s="11">
        <f>E33/D33*100</f>
        <v>178.81664819425922</v>
      </c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241.7</v>
      </c>
      <c r="E35" s="10">
        <v>258.81</v>
      </c>
      <c r="F35" s="11">
        <f>E35/D35*100</f>
        <v>107.07902358295409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10">
        <v>49.1</v>
      </c>
      <c r="E36" s="10">
        <v>17</v>
      </c>
      <c r="F36" s="11">
        <f>E36/D36*100</f>
        <v>34.623217922606926</v>
      </c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125.2</v>
      </c>
      <c r="E37" s="10">
        <v>140.15</v>
      </c>
      <c r="F37" s="11">
        <f>E37/D37*100</f>
        <v>111.9408945686901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10">
        <v>27.2</v>
      </c>
      <c r="E38" s="10">
        <v>15</v>
      </c>
      <c r="F38" s="11">
        <f>E38/D38*100</f>
        <v>55.147058823529413</v>
      </c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123</v>
      </c>
      <c r="C40" s="66" t="s">
        <v>12</v>
      </c>
      <c r="D40" s="110">
        <v>463.18</v>
      </c>
      <c r="E40" s="10">
        <v>463.18</v>
      </c>
      <c r="F40" s="11">
        <f>E40/D40*100</f>
        <v>100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/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/>
      <c r="E42" s="10"/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x14ac:dyDescent="0.25">
      <c r="A44" s="84"/>
      <c r="B44" s="87" t="s">
        <v>74</v>
      </c>
      <c r="C44" s="66" t="s">
        <v>12</v>
      </c>
      <c r="D44" s="46">
        <v>168.7</v>
      </c>
      <c r="E44" s="10">
        <v>166</v>
      </c>
      <c r="F44" s="11">
        <f>E44/D44*100</f>
        <v>98.399525785417907</v>
      </c>
      <c r="G44" s="74"/>
    </row>
    <row r="45" spans="1:7" s="17" customFormat="1" x14ac:dyDescent="0.25">
      <c r="A45" s="84"/>
      <c r="B45" s="88" t="s">
        <v>76</v>
      </c>
      <c r="C45" s="66" t="s">
        <v>12</v>
      </c>
      <c r="D45" s="110">
        <v>2.7</v>
      </c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10</v>
      </c>
      <c r="E47" s="61">
        <v>12</v>
      </c>
      <c r="F47" s="11">
        <f>E47/D47*100</f>
        <v>120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1723</v>
      </c>
      <c r="E48" s="61">
        <v>1894</v>
      </c>
      <c r="F48" s="11">
        <f>E48/D48*100</f>
        <v>109.92455020313407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65</v>
      </c>
      <c r="E49" s="57">
        <v>68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5956</v>
      </c>
      <c r="E50" s="61">
        <v>6254</v>
      </c>
      <c r="F50" s="11">
        <f>E50/D50*100</f>
        <v>105.00335795836131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894.32068352614669</v>
      </c>
      <c r="E51" s="61">
        <v>942.0935648380156</v>
      </c>
      <c r="F51" s="11">
        <f>E51/D51*100</f>
        <v>105.34180660157708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41.89</v>
      </c>
      <c r="E53" s="19">
        <v>28</v>
      </c>
      <c r="F53" s="11">
        <f>E53/D53*100</f>
        <v>66.841728336118393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41.89</v>
      </c>
      <c r="E55" s="19">
        <v>28</v>
      </c>
      <c r="F55" s="11">
        <f>E55/D55*100</f>
        <v>66.841728336118393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15816.029999999999</v>
      </c>
      <c r="E56" s="11">
        <v>15816.029999999999</v>
      </c>
      <c r="F56" s="11">
        <f>E56/D56*100</f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2648.82</v>
      </c>
      <c r="E57" s="20">
        <v>2648.82</v>
      </c>
      <c r="F57" s="11">
        <f>E57/D57*100</f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13167.21</v>
      </c>
      <c r="E58" s="21">
        <v>13167.21</v>
      </c>
      <c r="F58" s="11">
        <f>E58/D58*100</f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34">
        <v>3.4</v>
      </c>
      <c r="E60" s="134">
        <v>4</v>
      </c>
      <c r="F60" s="11">
        <f>E60/D60*100</f>
        <v>117.64705882352942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34">
        <v>35.6</v>
      </c>
      <c r="E61" s="134">
        <v>43.38</v>
      </c>
      <c r="F61" s="11">
        <f>E61/D61*100</f>
        <v>121.85393258426967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34">
        <v>13.4</v>
      </c>
      <c r="E63" s="134">
        <v>27.16</v>
      </c>
      <c r="F63" s="11">
        <f>E63/D63*100</f>
        <v>202.68656716417911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137">
        <v>99.85</v>
      </c>
      <c r="E66" s="137">
        <v>99.85</v>
      </c>
      <c r="F66" s="11">
        <f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137">
        <v>99.85</v>
      </c>
      <c r="E67" s="137">
        <v>99.85</v>
      </c>
      <c r="F67" s="11">
        <f>E67/D67*100</f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759</v>
      </c>
      <c r="E70" s="18">
        <v>751</v>
      </c>
      <c r="F70" s="11">
        <f>E70/D70*100</f>
        <v>98.945981554677203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801</v>
      </c>
      <c r="E72" s="18">
        <v>779</v>
      </c>
      <c r="F72" s="11">
        <f t="shared" ref="F72:F73" si="1">E72/D72*100</f>
        <v>97.253433208489398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682</v>
      </c>
      <c r="E73" s="18">
        <v>737</v>
      </c>
      <c r="F73" s="11">
        <f t="shared" si="1"/>
        <v>108.06451612903226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8098</v>
      </c>
      <c r="E75" s="10">
        <v>8377</v>
      </c>
      <c r="F75" s="11">
        <f>E75/D75*100</f>
        <v>103.44529513460114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2093</v>
      </c>
      <c r="E79" s="41">
        <v>2405</v>
      </c>
      <c r="F79" s="11">
        <f t="shared" ref="F79:F81" si="2">E79/D79*100</f>
        <v>114.90683229813665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289</v>
      </c>
      <c r="E80" s="41">
        <v>89</v>
      </c>
      <c r="F80" s="11">
        <f t="shared" si="2"/>
        <v>30.79584775086505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110</v>
      </c>
      <c r="E81" s="41">
        <v>200</v>
      </c>
      <c r="F81" s="11">
        <f t="shared" si="2"/>
        <v>181.81818181818181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13.81</v>
      </c>
      <c r="E82" s="63">
        <v>3.7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61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82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146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5786.6</v>
      </c>
      <c r="E9" s="10">
        <f>E10+E11</f>
        <v>5786.6</v>
      </c>
      <c r="F9" s="11">
        <f>E9/D9*100</f>
        <v>100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4329.1000000000004</v>
      </c>
      <c r="E10" s="10">
        <f>E15</f>
        <v>4329.1000000000004</v>
      </c>
      <c r="F10" s="11">
        <f>E10/D10*100</f>
        <v>100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1457.5</v>
      </c>
      <c r="E11" s="10">
        <f>E18</f>
        <v>1457.5</v>
      </c>
      <c r="F11" s="11">
        <f>E11/D11*100</f>
        <v>100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990.5</v>
      </c>
      <c r="E13" s="10">
        <v>990.5</v>
      </c>
      <c r="F13" s="11">
        <f t="shared" ref="F13:F18" si="0">E13/D13*100</f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43.7</v>
      </c>
      <c r="E14" s="14">
        <v>43.7</v>
      </c>
      <c r="F14" s="11">
        <f t="shared" si="0"/>
        <v>100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4329.1000000000004</v>
      </c>
      <c r="E15" s="10">
        <v>4329.1000000000004</v>
      </c>
      <c r="F15" s="11">
        <f t="shared" si="0"/>
        <v>100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341</v>
      </c>
      <c r="E16" s="10">
        <v>341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42.7</v>
      </c>
      <c r="E17" s="14">
        <v>42.7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1457.5</v>
      </c>
      <c r="E18" s="10">
        <v>1457.5</v>
      </c>
      <c r="F18" s="11">
        <f t="shared" si="0"/>
        <v>100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/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480</v>
      </c>
      <c r="E25" s="10">
        <v>480</v>
      </c>
      <c r="F25" s="11">
        <f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127.6</v>
      </c>
      <c r="E26" s="14">
        <v>127.6</v>
      </c>
      <c r="F26" s="11">
        <f>E26/D26*100</f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6124</v>
      </c>
      <c r="E27" s="10">
        <v>6124</v>
      </c>
      <c r="F27" s="11">
        <f>E27/D27*100</f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189</v>
      </c>
      <c r="E28" s="10">
        <v>189</v>
      </c>
      <c r="F28" s="11">
        <f>E28/D28*100</f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46">
        <v>822.7</v>
      </c>
      <c r="E35" s="10">
        <v>977.4</v>
      </c>
      <c r="F35" s="11">
        <f>E35/D35*100</f>
        <v>118.80393825209674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10">
        <v>39</v>
      </c>
      <c r="E36" s="10">
        <v>52</v>
      </c>
      <c r="F36" s="11">
        <f>E36/D36*100</f>
        <v>133.33333333333331</v>
      </c>
      <c r="G36" s="74"/>
    </row>
    <row r="37" spans="1:7" s="17" customFormat="1" x14ac:dyDescent="0.25">
      <c r="A37" s="84"/>
      <c r="B37" s="87" t="s">
        <v>72</v>
      </c>
      <c r="C37" s="66" t="s">
        <v>12</v>
      </c>
      <c r="D37" s="46">
        <v>180</v>
      </c>
      <c r="E37" s="10">
        <v>180</v>
      </c>
      <c r="F37" s="11">
        <f>E37/D37*100</f>
        <v>100</v>
      </c>
      <c r="G37" s="74"/>
    </row>
    <row r="38" spans="1:7" s="17" customFormat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127</v>
      </c>
      <c r="C40" s="66" t="s">
        <v>12</v>
      </c>
      <c r="D40" s="110">
        <v>500</v>
      </c>
      <c r="E40" s="10">
        <v>974.8</v>
      </c>
      <c r="F40" s="11">
        <f>E40/D40*100</f>
        <v>194.96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214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10">
        <v>500</v>
      </c>
      <c r="E42" s="10">
        <v>187.9</v>
      </c>
      <c r="F42" s="11">
        <f>E42/D42*100</f>
        <v>37.580000000000005</v>
      </c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hidden="1" x14ac:dyDescent="0.25">
      <c r="A44" s="84"/>
      <c r="B44" s="87" t="s">
        <v>74</v>
      </c>
      <c r="C44" s="66" t="s">
        <v>12</v>
      </c>
      <c r="D44" s="10"/>
      <c r="E44" s="10"/>
      <c r="F44" s="13"/>
      <c r="G44" s="74"/>
    </row>
    <row r="45" spans="1:7" s="17" customFormat="1" hidden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3984</v>
      </c>
      <c r="E47" s="61">
        <v>4337</v>
      </c>
      <c r="F47" s="11">
        <f>E47/D47*100</f>
        <v>108.86044176706828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717</v>
      </c>
      <c r="E48" s="61">
        <v>751</v>
      </c>
      <c r="F48" s="11">
        <f>E48/D48*100</f>
        <v>104.74198047419804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55</v>
      </c>
      <c r="E49" s="57">
        <v>55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2767</v>
      </c>
      <c r="E50" s="61">
        <v>2776</v>
      </c>
      <c r="F50" s="11">
        <f>E50/D50*100</f>
        <v>100.32526201662451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868.6157971873148</v>
      </c>
      <c r="E51" s="61">
        <v>907.91958258408749</v>
      </c>
      <c r="F51" s="11">
        <f>E51/D51*100</f>
        <v>104.52487573033362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30</v>
      </c>
      <c r="E53" s="19">
        <v>20</v>
      </c>
      <c r="F53" s="11">
        <f>E53/D53*100</f>
        <v>66.666666666666657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30</v>
      </c>
      <c r="E55" s="19">
        <v>20</v>
      </c>
      <c r="F55" s="11">
        <f>E55/D55*100</f>
        <v>66.666666666666657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31417.010000000002</v>
      </c>
      <c r="E56" s="11">
        <v>31417.010000000002</v>
      </c>
      <c r="F56" s="11">
        <f>E56/D56*100</f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4535.88</v>
      </c>
      <c r="E57" s="20">
        <v>4535.88</v>
      </c>
      <c r="F57" s="11">
        <f>E57/D57*100</f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26881.13</v>
      </c>
      <c r="E58" s="21">
        <v>26881.13</v>
      </c>
      <c r="F58" s="11">
        <f>E58/D58*100</f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34">
        <v>25</v>
      </c>
      <c r="E60" s="134">
        <v>13.5</v>
      </c>
      <c r="F60" s="11">
        <f>E60/D60*100</f>
        <v>54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34">
        <v>144</v>
      </c>
      <c r="E61" s="134">
        <v>171.6</v>
      </c>
      <c r="F61" s="11">
        <f>E61/D61*100</f>
        <v>119.16666666666667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34">
        <v>33.6</v>
      </c>
      <c r="E63" s="134">
        <v>34.9</v>
      </c>
      <c r="F63" s="11">
        <f>E63/D63*100</f>
        <v>103.86904761904761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137">
        <v>387.8</v>
      </c>
      <c r="E66" s="137">
        <v>387.8</v>
      </c>
      <c r="F66" s="11">
        <f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137">
        <v>387.8</v>
      </c>
      <c r="E67" s="137">
        <v>387.8</v>
      </c>
      <c r="F67" s="11">
        <f>E67/D67*100</f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829</v>
      </c>
      <c r="E70" s="18">
        <v>860</v>
      </c>
      <c r="F70" s="11">
        <f>E70/D70*100</f>
        <v>103.7394451145959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1116</v>
      </c>
      <c r="E72" s="18">
        <v>1139</v>
      </c>
      <c r="F72" s="11">
        <f t="shared" ref="F72" si="1">E72/D72*100</f>
        <v>102.06093189964159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688</v>
      </c>
      <c r="E73" s="18">
        <v>852</v>
      </c>
      <c r="F73" s="11">
        <f>E73/D73*100</f>
        <v>123.83720930232558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9920</v>
      </c>
      <c r="E75" s="10">
        <v>10287</v>
      </c>
      <c r="F75" s="11">
        <f>E75/D75*100</f>
        <v>103.69959677419357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2785</v>
      </c>
      <c r="E79" s="41">
        <v>3157</v>
      </c>
      <c r="F79" s="11">
        <f t="shared" ref="F79:F81" si="2">E79/D79*100</f>
        <v>113.35727109515261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111</v>
      </c>
      <c r="E80" s="41">
        <v>10</v>
      </c>
      <c r="F80" s="11">
        <f t="shared" si="2"/>
        <v>9.0090090090090094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88</v>
      </c>
      <c r="E81" s="41">
        <v>101</v>
      </c>
      <c r="F81" s="11">
        <f t="shared" si="2"/>
        <v>114.77272727272727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3.99</v>
      </c>
      <c r="E82" s="63">
        <v>0.32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G88"/>
  <sheetViews>
    <sheetView zoomScaleNormal="100" workbookViewId="0">
      <pane ySplit="6" topLeftCell="A34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81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8155.2999999999993</v>
      </c>
      <c r="E9" s="10">
        <f>E10+E11</f>
        <v>8155.2999999999993</v>
      </c>
      <c r="F9" s="11">
        <f>E9/D9*100</f>
        <v>100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5354.9</v>
      </c>
      <c r="E10" s="10">
        <f>E15</f>
        <v>5354.9</v>
      </c>
      <c r="F10" s="11">
        <f>E10/D10*100</f>
        <v>100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46">
        <v>2800.4</v>
      </c>
      <c r="E11" s="10">
        <f>E18</f>
        <v>2800.4</v>
      </c>
      <c r="F11" s="11">
        <f>E11/D11*100</f>
        <v>100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1389</v>
      </c>
      <c r="E13" s="10">
        <v>1389</v>
      </c>
      <c r="F13" s="11">
        <f t="shared" ref="F13:F18" si="0">E13/D13*100</f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38.6</v>
      </c>
      <c r="E14" s="14">
        <v>38.6</v>
      </c>
      <c r="F14" s="11">
        <f t="shared" si="0"/>
        <v>100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5354.9</v>
      </c>
      <c r="E15" s="10">
        <v>5354.9</v>
      </c>
      <c r="F15" s="11">
        <f t="shared" si="0"/>
        <v>100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46">
        <v>656</v>
      </c>
      <c r="E16" s="10">
        <v>656</v>
      </c>
      <c r="F16" s="11">
        <f t="shared" si="0"/>
        <v>100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42.7</v>
      </c>
      <c r="E17" s="14">
        <v>42.7</v>
      </c>
      <c r="F17" s="11">
        <f t="shared" si="0"/>
        <v>100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46">
        <v>2800.4</v>
      </c>
      <c r="E18" s="10">
        <v>2800.4</v>
      </c>
      <c r="F18" s="11">
        <f t="shared" si="0"/>
        <v>100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46">
        <v>14</v>
      </c>
      <c r="E22" s="10">
        <v>14</v>
      </c>
      <c r="F22" s="11">
        <f>E22/D22*100</f>
        <v>100</v>
      </c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46">
        <v>800</v>
      </c>
      <c r="E25" s="10">
        <v>800</v>
      </c>
      <c r="F25" s="11">
        <f>E25/D25*100</f>
        <v>100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127.5</v>
      </c>
      <c r="E26" s="14">
        <v>127.5</v>
      </c>
      <c r="F26" s="11">
        <f>E26/D26*100</f>
        <v>100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46">
        <v>10199.9</v>
      </c>
      <c r="E27" s="10">
        <v>10199.9</v>
      </c>
      <c r="F27" s="11">
        <f>E27/D27*100</f>
        <v>100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46">
        <v>151</v>
      </c>
      <c r="E28" s="10">
        <v>151</v>
      </c>
      <c r="F28" s="11">
        <f>E28/D28*100</f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7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7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7" s="17" customFormat="1" x14ac:dyDescent="0.25">
      <c r="A35" s="84"/>
      <c r="B35" s="87" t="s">
        <v>71</v>
      </c>
      <c r="C35" s="66" t="s">
        <v>12</v>
      </c>
      <c r="D35" s="10">
        <v>161</v>
      </c>
      <c r="E35" s="10">
        <v>170.6</v>
      </c>
      <c r="F35" s="11">
        <f>E35/D35*100</f>
        <v>105.96273291925466</v>
      </c>
      <c r="G35" s="74"/>
    </row>
    <row r="36" spans="1:7" s="17" customFormat="1" x14ac:dyDescent="0.25">
      <c r="A36" s="84"/>
      <c r="B36" s="88" t="s">
        <v>76</v>
      </c>
      <c r="C36" s="66" t="s">
        <v>12</v>
      </c>
      <c r="D36" s="10"/>
      <c r="E36" s="10">
        <v>10</v>
      </c>
      <c r="F36" s="13"/>
      <c r="G36" s="74"/>
    </row>
    <row r="37" spans="1:7" s="17" customFormat="1" hidden="1" x14ac:dyDescent="0.25">
      <c r="A37" s="84"/>
      <c r="B37" s="87" t="s">
        <v>72</v>
      </c>
      <c r="C37" s="66" t="s">
        <v>12</v>
      </c>
      <c r="D37" s="10"/>
      <c r="E37" s="10"/>
      <c r="F37" s="13"/>
      <c r="G37" s="74"/>
    </row>
    <row r="38" spans="1:7" s="17" customFormat="1" hidden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7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7" s="17" customFormat="1" x14ac:dyDescent="0.25">
      <c r="A40" s="84"/>
      <c r="B40" s="87" t="s">
        <v>127</v>
      </c>
      <c r="C40" s="66" t="s">
        <v>12</v>
      </c>
      <c r="D40" s="135">
        <v>47.7</v>
      </c>
      <c r="E40" s="10">
        <v>91.7</v>
      </c>
      <c r="F40" s="11">
        <f>E40/D40*100</f>
        <v>192.24318658280922</v>
      </c>
      <c r="G40" s="74"/>
    </row>
    <row r="41" spans="1:7" s="17" customFormat="1" x14ac:dyDescent="0.25">
      <c r="A41" s="84"/>
      <c r="B41" s="88" t="s">
        <v>76</v>
      </c>
      <c r="C41" s="66" t="s">
        <v>12</v>
      </c>
      <c r="D41" s="10"/>
      <c r="E41" s="10">
        <v>44</v>
      </c>
      <c r="F41" s="13"/>
      <c r="G41" s="74"/>
    </row>
    <row r="42" spans="1:7" s="17" customFormat="1" x14ac:dyDescent="0.25">
      <c r="A42" s="84"/>
      <c r="B42" s="87" t="s">
        <v>122</v>
      </c>
      <c r="C42" s="66" t="s">
        <v>12</v>
      </c>
      <c r="D42" s="10"/>
      <c r="E42" s="10">
        <v>18.3</v>
      </c>
      <c r="F42" s="13"/>
      <c r="G42" s="74"/>
    </row>
    <row r="43" spans="1:7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7" s="17" customFormat="1" hidden="1" x14ac:dyDescent="0.25">
      <c r="A44" s="84"/>
      <c r="B44" s="87" t="s">
        <v>74</v>
      </c>
      <c r="C44" s="66" t="s">
        <v>12</v>
      </c>
      <c r="D44" s="10"/>
      <c r="E44" s="10"/>
      <c r="F44" s="13"/>
      <c r="G44" s="74"/>
    </row>
    <row r="45" spans="1:7" s="17" customFormat="1" hidden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</row>
    <row r="46" spans="1:7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7" s="4" customFormat="1" ht="15" x14ac:dyDescent="0.25">
      <c r="A47" s="84"/>
      <c r="B47" s="85" t="s">
        <v>22</v>
      </c>
      <c r="C47" s="65" t="s">
        <v>23</v>
      </c>
      <c r="D47" s="61">
        <v>2497</v>
      </c>
      <c r="E47" s="61">
        <v>2718</v>
      </c>
      <c r="F47" s="11">
        <f>E47/D47*100</f>
        <v>108.85062074489386</v>
      </c>
      <c r="G47" s="74"/>
    </row>
    <row r="48" spans="1:7" s="4" customFormat="1" ht="15" x14ac:dyDescent="0.25">
      <c r="A48" s="84"/>
      <c r="B48" s="85" t="s">
        <v>24</v>
      </c>
      <c r="C48" s="65" t="s">
        <v>23</v>
      </c>
      <c r="D48" s="61">
        <v>1505</v>
      </c>
      <c r="E48" s="61">
        <v>1653</v>
      </c>
      <c r="F48" s="11">
        <f>E48/D48*100</f>
        <v>109.83388704318938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30</v>
      </c>
      <c r="E49" s="57">
        <v>32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1766</v>
      </c>
      <c r="E50" s="61">
        <v>2061</v>
      </c>
      <c r="F50" s="11">
        <f>E50/D50*100</f>
        <v>116.70441676104191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670.88590227322334</v>
      </c>
      <c r="E51" s="61">
        <v>742.59139816643574</v>
      </c>
      <c r="F51" s="11">
        <f>E51/D51*100</f>
        <v>110.68818045665382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55.67</v>
      </c>
      <c r="E53" s="19">
        <v>50</v>
      </c>
      <c r="F53" s="11">
        <f>E53/D53*100</f>
        <v>89.814981138853952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55.67</v>
      </c>
      <c r="E55" s="19">
        <v>50</v>
      </c>
      <c r="F55" s="11">
        <f>E55/D55*100</f>
        <v>89.814981138853952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36242.78</v>
      </c>
      <c r="E56" s="11">
        <v>36242.78</v>
      </c>
      <c r="F56" s="11">
        <f>E56/D56*100</f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8900.8700000000008</v>
      </c>
      <c r="E57" s="20">
        <v>8900.8700000000008</v>
      </c>
      <c r="F57" s="11">
        <f>E57/D57*100</f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27341.91</v>
      </c>
      <c r="E58" s="21">
        <v>27341.91</v>
      </c>
      <c r="F58" s="11">
        <f>E58/D58*100</f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34">
        <v>24</v>
      </c>
      <c r="E60" s="134">
        <v>25.1</v>
      </c>
      <c r="F60" s="11">
        <f>E60/D60*100</f>
        <v>104.58333333333334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34">
        <v>141</v>
      </c>
      <c r="E61" s="134">
        <v>130.5</v>
      </c>
      <c r="F61" s="11">
        <f>E61/D61*100</f>
        <v>92.553191489361694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34">
        <v>32.700000000000003</v>
      </c>
      <c r="E63" s="134">
        <v>33.5</v>
      </c>
      <c r="F63" s="11">
        <f>E63/D63*100</f>
        <v>102.44648318042813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137">
        <v>398.8</v>
      </c>
      <c r="E66" s="137">
        <v>398.8</v>
      </c>
      <c r="F66" s="11">
        <f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137">
        <v>398.8</v>
      </c>
      <c r="E67" s="137">
        <v>398.8</v>
      </c>
      <c r="F67" s="11">
        <f>E67/D67*100</f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609</v>
      </c>
      <c r="E70" s="18">
        <v>617</v>
      </c>
      <c r="F70" s="11">
        <f>E70/D70*100</f>
        <v>101.31362889983579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905</v>
      </c>
      <c r="E72" s="18">
        <v>911</v>
      </c>
      <c r="F72" s="11">
        <f t="shared" ref="F72:F73" si="1">E72/D72*100</f>
        <v>100.66298342541435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652</v>
      </c>
      <c r="E73" s="18">
        <v>648</v>
      </c>
      <c r="F73" s="11">
        <f t="shared" si="1"/>
        <v>99.386503067484668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9498</v>
      </c>
      <c r="E75" s="10">
        <v>9653</v>
      </c>
      <c r="F75" s="11">
        <f>E75/D75*100</f>
        <v>101.6319225100021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2507</v>
      </c>
      <c r="E79" s="41">
        <v>2843</v>
      </c>
      <c r="F79" s="11">
        <f t="shared" ref="F79:F81" si="2">E79/D79*100</f>
        <v>113.40247307538891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439</v>
      </c>
      <c r="E80" s="41">
        <v>35</v>
      </c>
      <c r="F80" s="11">
        <f t="shared" si="2"/>
        <v>7.9726651480637818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532</v>
      </c>
      <c r="E81" s="41">
        <v>404</v>
      </c>
      <c r="F81" s="11">
        <f t="shared" si="2"/>
        <v>75.939849624060145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17.510000000000002</v>
      </c>
      <c r="E82" s="63">
        <v>1.23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J88"/>
  <sheetViews>
    <sheetView zoomScaleNormal="100" workbookViewId="0">
      <pane ySplit="6" topLeftCell="A78" activePane="bottomLeft" state="frozen"/>
      <selection activeCell="J26" sqref="J26"/>
      <selection pane="bottomLeft" activeCell="J26" sqref="J26"/>
    </sheetView>
  </sheetViews>
  <sheetFormatPr defaultColWidth="9" defaultRowHeight="15.75" x14ac:dyDescent="0.25"/>
  <cols>
    <col min="1" max="1" width="4" style="1" customWidth="1"/>
    <col min="2" max="2" width="36.5" style="1" customWidth="1"/>
    <col min="3" max="3" width="7.125" style="40" bestFit="1" customWidth="1"/>
    <col min="4" max="4" width="9.5" style="1" customWidth="1"/>
    <col min="5" max="6" width="9.625" style="1" customWidth="1"/>
    <col min="7" max="7" width="8.625" style="1" customWidth="1"/>
    <col min="8" max="16384" width="9" style="1"/>
  </cols>
  <sheetData>
    <row r="1" spans="1:7" ht="19.5" customHeight="1" x14ac:dyDescent="0.3">
      <c r="A1" s="146" t="s">
        <v>65</v>
      </c>
      <c r="B1" s="146"/>
      <c r="C1" s="146"/>
      <c r="D1" s="146"/>
      <c r="E1" s="146"/>
      <c r="F1" s="146"/>
      <c r="G1" s="146"/>
    </row>
    <row r="2" spans="1:7" ht="18.75" x14ac:dyDescent="0.3">
      <c r="A2" s="146" t="s">
        <v>80</v>
      </c>
      <c r="B2" s="146"/>
      <c r="C2" s="146"/>
      <c r="D2" s="146"/>
      <c r="E2" s="146"/>
      <c r="F2" s="146"/>
      <c r="G2" s="146"/>
    </row>
    <row r="3" spans="1:7" ht="16.5" x14ac:dyDescent="0.25">
      <c r="A3" s="147" t="str">
        <f>'1.P Kon Tum'!A3:G3</f>
        <v>(Kèm theo Quyết định số 80/QĐ-UBND ngày 16/9/2025 của UBND tỉnh Quảng Ngãi)</v>
      </c>
      <c r="B3" s="147"/>
      <c r="C3" s="147"/>
      <c r="D3" s="147"/>
      <c r="E3" s="147"/>
      <c r="F3" s="147"/>
      <c r="G3" s="147"/>
    </row>
    <row r="4" spans="1:7" ht="9" customHeight="1" thickBot="1" x14ac:dyDescent="0.3">
      <c r="A4" s="2"/>
      <c r="B4" s="2"/>
      <c r="C4" s="3"/>
      <c r="D4" s="2"/>
    </row>
    <row r="5" spans="1:7" s="4" customFormat="1" ht="17.25" customHeight="1" thickTop="1" x14ac:dyDescent="0.25">
      <c r="A5" s="160" t="s">
        <v>0</v>
      </c>
      <c r="B5" s="150" t="s">
        <v>1</v>
      </c>
      <c r="C5" s="150" t="s">
        <v>2</v>
      </c>
      <c r="D5" s="152" t="s">
        <v>78</v>
      </c>
      <c r="E5" s="152" t="s">
        <v>66</v>
      </c>
      <c r="F5" s="154" t="s">
        <v>79</v>
      </c>
      <c r="G5" s="156" t="s">
        <v>3</v>
      </c>
    </row>
    <row r="6" spans="1:7" s="4" customFormat="1" ht="50.25" customHeight="1" x14ac:dyDescent="0.25">
      <c r="A6" s="161"/>
      <c r="B6" s="151"/>
      <c r="C6" s="151"/>
      <c r="D6" s="153"/>
      <c r="E6" s="153"/>
      <c r="F6" s="155"/>
      <c r="G6" s="157"/>
    </row>
    <row r="7" spans="1:7" ht="18.75" customHeight="1" x14ac:dyDescent="0.25">
      <c r="A7" s="80" t="s">
        <v>4</v>
      </c>
      <c r="B7" s="81" t="s">
        <v>5</v>
      </c>
      <c r="C7" s="64"/>
      <c r="D7" s="59"/>
      <c r="E7" s="60"/>
      <c r="F7" s="58"/>
      <c r="G7" s="73"/>
    </row>
    <row r="8" spans="1:7" s="4" customFormat="1" ht="15" x14ac:dyDescent="0.25">
      <c r="A8" s="82">
        <v>1</v>
      </c>
      <c r="B8" s="83" t="s">
        <v>6</v>
      </c>
      <c r="C8" s="65"/>
      <c r="D8" s="7"/>
      <c r="E8" s="7"/>
      <c r="F8" s="8"/>
      <c r="G8" s="74"/>
    </row>
    <row r="9" spans="1:7" s="4" customFormat="1" ht="15" x14ac:dyDescent="0.25">
      <c r="A9" s="84"/>
      <c r="B9" s="81" t="s">
        <v>7</v>
      </c>
      <c r="C9" s="65" t="s">
        <v>8</v>
      </c>
      <c r="D9" s="10">
        <f>D10+D11</f>
        <v>5561.6650000000009</v>
      </c>
      <c r="E9" s="10">
        <f>E10+E11</f>
        <v>6851.2</v>
      </c>
      <c r="F9" s="11">
        <f>E9/D9*100</f>
        <v>123.18613221040819</v>
      </c>
      <c r="G9" s="74"/>
    </row>
    <row r="10" spans="1:7" s="4" customFormat="1" ht="15" x14ac:dyDescent="0.25">
      <c r="A10" s="84"/>
      <c r="B10" s="85" t="s">
        <v>137</v>
      </c>
      <c r="C10" s="65" t="s">
        <v>8</v>
      </c>
      <c r="D10" s="109">
        <v>4512.2650000000003</v>
      </c>
      <c r="E10" s="10">
        <f>E15</f>
        <v>4759</v>
      </c>
      <c r="F10" s="11">
        <f t="shared" ref="F10:F11" si="0">E10/D10*100</f>
        <v>105.46809639948007</v>
      </c>
      <c r="G10" s="74"/>
    </row>
    <row r="11" spans="1:7" s="4" customFormat="1" ht="15" x14ac:dyDescent="0.25">
      <c r="A11" s="84"/>
      <c r="B11" s="85" t="s">
        <v>9</v>
      </c>
      <c r="C11" s="65" t="s">
        <v>8</v>
      </c>
      <c r="D11" s="109">
        <v>1049.4000000000001</v>
      </c>
      <c r="E11" s="10">
        <f>E18</f>
        <v>2092.1999999999998</v>
      </c>
      <c r="F11" s="11">
        <f t="shared" si="0"/>
        <v>199.3710691823899</v>
      </c>
      <c r="G11" s="74"/>
    </row>
    <row r="12" spans="1:7" s="4" customFormat="1" ht="15" x14ac:dyDescent="0.25">
      <c r="A12" s="84"/>
      <c r="B12" s="81" t="s">
        <v>10</v>
      </c>
      <c r="C12" s="65"/>
      <c r="D12" s="12"/>
      <c r="E12" s="12"/>
      <c r="F12" s="11"/>
      <c r="G12" s="74"/>
    </row>
    <row r="13" spans="1:7" s="4" customFormat="1" ht="15" x14ac:dyDescent="0.25">
      <c r="A13" s="84"/>
      <c r="B13" s="85" t="s">
        <v>11</v>
      </c>
      <c r="C13" s="65" t="s">
        <v>12</v>
      </c>
      <c r="D13" s="109">
        <v>1229.5</v>
      </c>
      <c r="E13" s="10">
        <v>1229.5</v>
      </c>
      <c r="F13" s="11">
        <f t="shared" ref="F13:F18" si="1">E13/D13*100</f>
        <v>100</v>
      </c>
      <c r="G13" s="74"/>
    </row>
    <row r="14" spans="1:7" s="4" customFormat="1" ht="15" x14ac:dyDescent="0.25">
      <c r="A14" s="84"/>
      <c r="B14" s="85" t="s">
        <v>13</v>
      </c>
      <c r="C14" s="65" t="s">
        <v>14</v>
      </c>
      <c r="D14" s="110">
        <v>36.700000000000003</v>
      </c>
      <c r="E14" s="14">
        <v>38.700000000000003</v>
      </c>
      <c r="F14" s="11">
        <f t="shared" si="1"/>
        <v>105.44959128065395</v>
      </c>
      <c r="G14" s="74"/>
    </row>
    <row r="15" spans="1:7" s="4" customFormat="1" ht="15" x14ac:dyDescent="0.25">
      <c r="A15" s="84"/>
      <c r="B15" s="85" t="s">
        <v>15</v>
      </c>
      <c r="C15" s="65" t="s">
        <v>8</v>
      </c>
      <c r="D15" s="109">
        <v>4512.2650000000003</v>
      </c>
      <c r="E15" s="10">
        <v>4759</v>
      </c>
      <c r="F15" s="11">
        <f t="shared" si="1"/>
        <v>105.46809639948007</v>
      </c>
      <c r="G15" s="74"/>
    </row>
    <row r="16" spans="1:7" s="4" customFormat="1" ht="15" x14ac:dyDescent="0.25">
      <c r="A16" s="84"/>
      <c r="B16" s="85" t="s">
        <v>16</v>
      </c>
      <c r="C16" s="65" t="s">
        <v>12</v>
      </c>
      <c r="D16" s="109">
        <v>265</v>
      </c>
      <c r="E16" s="10">
        <v>488</v>
      </c>
      <c r="F16" s="11">
        <f t="shared" si="1"/>
        <v>184.15094339622641</v>
      </c>
      <c r="G16" s="74"/>
    </row>
    <row r="17" spans="1:7" s="4" customFormat="1" ht="15" x14ac:dyDescent="0.25">
      <c r="A17" s="84"/>
      <c r="B17" s="85" t="s">
        <v>17</v>
      </c>
      <c r="C17" s="65" t="s">
        <v>14</v>
      </c>
      <c r="D17" s="110">
        <v>39.6</v>
      </c>
      <c r="E17" s="14">
        <v>42.9</v>
      </c>
      <c r="F17" s="11">
        <f t="shared" si="1"/>
        <v>108.33333333333333</v>
      </c>
      <c r="G17" s="74"/>
    </row>
    <row r="18" spans="1:7" s="4" customFormat="1" ht="15" x14ac:dyDescent="0.25">
      <c r="A18" s="84"/>
      <c r="B18" s="85" t="s">
        <v>18</v>
      </c>
      <c r="C18" s="65" t="s">
        <v>8</v>
      </c>
      <c r="D18" s="109">
        <v>1049.4000000000001</v>
      </c>
      <c r="E18" s="10">
        <v>2092.1999999999998</v>
      </c>
      <c r="F18" s="11">
        <f t="shared" si="1"/>
        <v>199.3710691823899</v>
      </c>
      <c r="G18" s="74"/>
    </row>
    <row r="19" spans="1:7" s="4" customFormat="1" ht="15" hidden="1" x14ac:dyDescent="0.25">
      <c r="A19" s="84"/>
      <c r="B19" s="85" t="s">
        <v>67</v>
      </c>
      <c r="C19" s="65" t="s">
        <v>12</v>
      </c>
      <c r="D19" s="10"/>
      <c r="E19" s="10"/>
      <c r="F19" s="13"/>
      <c r="G19" s="74"/>
    </row>
    <row r="20" spans="1:7" s="4" customFormat="1" ht="15" hidden="1" x14ac:dyDescent="0.25">
      <c r="A20" s="84"/>
      <c r="B20" s="85" t="s">
        <v>17</v>
      </c>
      <c r="C20" s="65" t="s">
        <v>14</v>
      </c>
      <c r="D20" s="10"/>
      <c r="E20" s="10"/>
      <c r="F20" s="13"/>
      <c r="G20" s="74"/>
    </row>
    <row r="21" spans="1:7" s="4" customFormat="1" ht="15" hidden="1" x14ac:dyDescent="0.25">
      <c r="A21" s="84"/>
      <c r="B21" s="85" t="s">
        <v>18</v>
      </c>
      <c r="C21" s="65" t="s">
        <v>8</v>
      </c>
      <c r="D21" s="10"/>
      <c r="E21" s="10"/>
      <c r="F21" s="13"/>
      <c r="G21" s="74"/>
    </row>
    <row r="22" spans="1:7" s="4" customFormat="1" ht="15" hidden="1" x14ac:dyDescent="0.25">
      <c r="A22" s="84"/>
      <c r="B22" s="85" t="s">
        <v>19</v>
      </c>
      <c r="C22" s="65" t="s">
        <v>12</v>
      </c>
      <c r="D22" s="15"/>
      <c r="E22" s="10">
        <v>6</v>
      </c>
      <c r="F22" s="13"/>
      <c r="G22" s="74"/>
    </row>
    <row r="23" spans="1:7" s="4" customFormat="1" ht="15" hidden="1" x14ac:dyDescent="0.25">
      <c r="A23" s="84"/>
      <c r="B23" s="85" t="s">
        <v>17</v>
      </c>
      <c r="C23" s="65" t="s">
        <v>14</v>
      </c>
      <c r="D23" s="16"/>
      <c r="E23" s="14"/>
      <c r="F23" s="13"/>
      <c r="G23" s="74"/>
    </row>
    <row r="24" spans="1:7" s="4" customFormat="1" ht="15" hidden="1" x14ac:dyDescent="0.25">
      <c r="A24" s="84"/>
      <c r="B24" s="85" t="s">
        <v>18</v>
      </c>
      <c r="C24" s="65" t="s">
        <v>8</v>
      </c>
      <c r="D24" s="15"/>
      <c r="E24" s="10"/>
      <c r="F24" s="13"/>
      <c r="G24" s="74"/>
    </row>
    <row r="25" spans="1:7" s="17" customFormat="1" x14ac:dyDescent="0.25">
      <c r="A25" s="84"/>
      <c r="B25" s="85" t="s">
        <v>68</v>
      </c>
      <c r="C25" s="65" t="s">
        <v>12</v>
      </c>
      <c r="D25" s="109">
        <v>1510.1</v>
      </c>
      <c r="E25" s="10">
        <v>1295</v>
      </c>
      <c r="F25" s="11">
        <f>E25/D25*100</f>
        <v>85.755910204622225</v>
      </c>
      <c r="G25" s="74"/>
    </row>
    <row r="26" spans="1:7" s="17" customFormat="1" x14ac:dyDescent="0.25">
      <c r="A26" s="84"/>
      <c r="B26" s="85" t="s">
        <v>13</v>
      </c>
      <c r="C26" s="65" t="s">
        <v>14</v>
      </c>
      <c r="D26" s="110">
        <v>157.6</v>
      </c>
      <c r="E26" s="14">
        <v>127.5</v>
      </c>
      <c r="F26" s="11">
        <f>E26/D26*100</f>
        <v>80.901015228426402</v>
      </c>
      <c r="G26" s="74"/>
    </row>
    <row r="27" spans="1:7" s="17" customFormat="1" x14ac:dyDescent="0.25">
      <c r="A27" s="84"/>
      <c r="B27" s="85" t="s">
        <v>15</v>
      </c>
      <c r="C27" s="65" t="s">
        <v>8</v>
      </c>
      <c r="D27" s="109">
        <v>23799.175999999999</v>
      </c>
      <c r="E27" s="10">
        <v>16507.400000000001</v>
      </c>
      <c r="F27" s="11">
        <f>E27/D27*100</f>
        <v>69.36122494325015</v>
      </c>
      <c r="G27" s="74"/>
    </row>
    <row r="28" spans="1:7" s="17" customFormat="1" hidden="1" x14ac:dyDescent="0.25">
      <c r="A28" s="84"/>
      <c r="B28" s="85" t="s">
        <v>20</v>
      </c>
      <c r="C28" s="65" t="s">
        <v>12</v>
      </c>
      <c r="D28" s="136">
        <v>110</v>
      </c>
      <c r="E28" s="10">
        <v>110</v>
      </c>
      <c r="F28" s="11">
        <f>E28/D28*100</f>
        <v>100</v>
      </c>
      <c r="G28" s="74"/>
    </row>
    <row r="29" spans="1:7" s="17" customFormat="1" hidden="1" x14ac:dyDescent="0.25">
      <c r="A29" s="84"/>
      <c r="B29" s="85" t="s">
        <v>13</v>
      </c>
      <c r="C29" s="65" t="s">
        <v>14</v>
      </c>
      <c r="D29" s="10"/>
      <c r="E29" s="10"/>
      <c r="F29" s="13"/>
      <c r="G29" s="74"/>
    </row>
    <row r="30" spans="1:7" s="17" customFormat="1" hidden="1" x14ac:dyDescent="0.25">
      <c r="A30" s="84"/>
      <c r="B30" s="85" t="s">
        <v>15</v>
      </c>
      <c r="C30" s="65" t="s">
        <v>8</v>
      </c>
      <c r="D30" s="10"/>
      <c r="E30" s="10"/>
      <c r="F30" s="13"/>
      <c r="G30" s="74"/>
    </row>
    <row r="31" spans="1:7" s="17" customFormat="1" hidden="1" x14ac:dyDescent="0.25">
      <c r="A31" s="84"/>
      <c r="B31" s="85" t="s">
        <v>69</v>
      </c>
      <c r="C31" s="65" t="s">
        <v>12</v>
      </c>
      <c r="D31" s="10"/>
      <c r="E31" s="10"/>
      <c r="F31" s="13"/>
      <c r="G31" s="74"/>
    </row>
    <row r="32" spans="1:7" s="17" customFormat="1" hidden="1" x14ac:dyDescent="0.25">
      <c r="A32" s="84"/>
      <c r="B32" s="85" t="s">
        <v>13</v>
      </c>
      <c r="C32" s="65" t="s">
        <v>14</v>
      </c>
      <c r="D32" s="10"/>
      <c r="E32" s="10"/>
      <c r="F32" s="13"/>
      <c r="G32" s="74"/>
    </row>
    <row r="33" spans="1:10" s="17" customFormat="1" hidden="1" x14ac:dyDescent="0.25">
      <c r="A33" s="84"/>
      <c r="B33" s="85" t="s">
        <v>15</v>
      </c>
      <c r="C33" s="65" t="s">
        <v>8</v>
      </c>
      <c r="D33" s="10"/>
      <c r="E33" s="10"/>
      <c r="F33" s="13"/>
      <c r="G33" s="74"/>
    </row>
    <row r="34" spans="1:10" s="17" customFormat="1" x14ac:dyDescent="0.25">
      <c r="A34" s="84"/>
      <c r="B34" s="86" t="s">
        <v>70</v>
      </c>
      <c r="C34" s="66"/>
      <c r="D34" s="10"/>
      <c r="E34" s="10"/>
      <c r="F34" s="13"/>
      <c r="G34" s="74"/>
    </row>
    <row r="35" spans="1:10" s="17" customFormat="1" x14ac:dyDescent="0.25">
      <c r="A35" s="84"/>
      <c r="B35" s="87" t="s">
        <v>71</v>
      </c>
      <c r="C35" s="66" t="s">
        <v>12</v>
      </c>
      <c r="D35" s="109">
        <v>301</v>
      </c>
      <c r="E35" s="10">
        <v>315.7</v>
      </c>
      <c r="F35" s="11">
        <f>E35/D35*100</f>
        <v>104.88372093023256</v>
      </c>
      <c r="G35" s="74"/>
    </row>
    <row r="36" spans="1:10" s="17" customFormat="1" x14ac:dyDescent="0.25">
      <c r="A36" s="84"/>
      <c r="B36" s="88" t="s">
        <v>76</v>
      </c>
      <c r="C36" s="66" t="s">
        <v>12</v>
      </c>
      <c r="D36" s="110">
        <v>50</v>
      </c>
      <c r="E36" s="10">
        <v>8</v>
      </c>
      <c r="F36" s="11">
        <f>E36/D36*100</f>
        <v>16</v>
      </c>
      <c r="G36" s="74"/>
    </row>
    <row r="37" spans="1:10" s="17" customFormat="1" x14ac:dyDescent="0.25">
      <c r="A37" s="84"/>
      <c r="B37" s="87" t="s">
        <v>72</v>
      </c>
      <c r="C37" s="66" t="s">
        <v>12</v>
      </c>
      <c r="D37" s="10">
        <v>6</v>
      </c>
      <c r="E37" s="10">
        <v>5</v>
      </c>
      <c r="F37" s="11">
        <f>E37/D37*100</f>
        <v>83.333333333333343</v>
      </c>
      <c r="G37" s="74"/>
    </row>
    <row r="38" spans="1:10" s="17" customFormat="1" x14ac:dyDescent="0.25">
      <c r="A38" s="84"/>
      <c r="B38" s="88" t="s">
        <v>76</v>
      </c>
      <c r="C38" s="66" t="s">
        <v>12</v>
      </c>
      <c r="D38" s="10"/>
      <c r="E38" s="10"/>
      <c r="F38" s="13"/>
      <c r="G38" s="74"/>
    </row>
    <row r="39" spans="1:10" s="17" customFormat="1" x14ac:dyDescent="0.25">
      <c r="A39" s="84"/>
      <c r="B39" s="86" t="s">
        <v>73</v>
      </c>
      <c r="C39" s="66"/>
      <c r="D39" s="10"/>
      <c r="E39" s="10"/>
      <c r="F39" s="13"/>
      <c r="G39" s="74"/>
    </row>
    <row r="40" spans="1:10" s="17" customFormat="1" x14ac:dyDescent="0.25">
      <c r="A40" s="84"/>
      <c r="B40" s="87" t="s">
        <v>127</v>
      </c>
      <c r="C40" s="66" t="s">
        <v>12</v>
      </c>
      <c r="D40" s="138">
        <v>220</v>
      </c>
      <c r="E40" s="10">
        <v>193.7</v>
      </c>
      <c r="F40" s="11">
        <f>E40/D40*100</f>
        <v>88.045454545454533</v>
      </c>
      <c r="G40" s="74"/>
    </row>
    <row r="41" spans="1:10" s="17" customFormat="1" x14ac:dyDescent="0.25">
      <c r="A41" s="84"/>
      <c r="B41" s="88" t="s">
        <v>76</v>
      </c>
      <c r="C41" s="66" t="s">
        <v>12</v>
      </c>
      <c r="D41" s="10"/>
      <c r="E41" s="10">
        <v>92</v>
      </c>
      <c r="F41" s="11"/>
      <c r="G41" s="74"/>
    </row>
    <row r="42" spans="1:10" s="17" customFormat="1" x14ac:dyDescent="0.25">
      <c r="A42" s="84"/>
      <c r="B42" s="87" t="s">
        <v>129</v>
      </c>
      <c r="C42" s="66" t="s">
        <v>12</v>
      </c>
      <c r="D42" s="139">
        <v>220</v>
      </c>
      <c r="E42" s="10">
        <v>34.299999999999997</v>
      </c>
      <c r="F42" s="11">
        <f>E42/D42*100</f>
        <v>15.590909090909088</v>
      </c>
      <c r="G42" s="74"/>
    </row>
    <row r="43" spans="1:10" s="17" customFormat="1" x14ac:dyDescent="0.25">
      <c r="A43" s="84"/>
      <c r="B43" s="88" t="s">
        <v>76</v>
      </c>
      <c r="C43" s="66" t="s">
        <v>12</v>
      </c>
      <c r="D43" s="10"/>
      <c r="E43" s="10"/>
      <c r="F43" s="13"/>
      <c r="G43" s="74"/>
    </row>
    <row r="44" spans="1:10" s="17" customFormat="1" hidden="1" x14ac:dyDescent="0.25">
      <c r="A44" s="84"/>
      <c r="B44" s="87" t="s">
        <v>74</v>
      </c>
      <c r="C44" s="66" t="s">
        <v>12</v>
      </c>
      <c r="D44" s="10"/>
      <c r="E44" s="10"/>
      <c r="F44" s="13"/>
      <c r="G44" s="74"/>
    </row>
    <row r="45" spans="1:10" s="17" customFormat="1" hidden="1" x14ac:dyDescent="0.25">
      <c r="A45" s="84"/>
      <c r="B45" s="88" t="s">
        <v>76</v>
      </c>
      <c r="C45" s="66" t="s">
        <v>12</v>
      </c>
      <c r="D45" s="10"/>
      <c r="E45" s="10"/>
      <c r="F45" s="13"/>
      <c r="G45" s="74"/>
      <c r="J45" s="17" t="s">
        <v>136</v>
      </c>
    </row>
    <row r="46" spans="1:10" s="4" customFormat="1" ht="15" x14ac:dyDescent="0.25">
      <c r="A46" s="84"/>
      <c r="B46" s="81" t="s">
        <v>21</v>
      </c>
      <c r="C46" s="65"/>
      <c r="D46" s="19"/>
      <c r="E46" s="19"/>
      <c r="F46" s="13"/>
      <c r="G46" s="74"/>
    </row>
    <row r="47" spans="1:10" s="4" customFormat="1" ht="15" x14ac:dyDescent="0.25">
      <c r="A47" s="84"/>
      <c r="B47" s="85" t="s">
        <v>22</v>
      </c>
      <c r="C47" s="65" t="s">
        <v>23</v>
      </c>
      <c r="D47" s="61">
        <v>2961</v>
      </c>
      <c r="E47" s="61">
        <v>3142</v>
      </c>
      <c r="F47" s="11">
        <f t="shared" ref="F47:F51" si="2">E47/D47*100</f>
        <v>106.11279972982102</v>
      </c>
      <c r="G47" s="74"/>
    </row>
    <row r="48" spans="1:10" s="4" customFormat="1" ht="15" x14ac:dyDescent="0.25">
      <c r="A48" s="84"/>
      <c r="B48" s="85" t="s">
        <v>24</v>
      </c>
      <c r="C48" s="65" t="s">
        <v>23</v>
      </c>
      <c r="D48" s="61">
        <v>1066</v>
      </c>
      <c r="E48" s="61">
        <v>1212</v>
      </c>
      <c r="F48" s="11">
        <f t="shared" si="2"/>
        <v>113.69606003752347</v>
      </c>
      <c r="G48" s="74"/>
    </row>
    <row r="49" spans="1:7" s="4" customFormat="1" ht="15" x14ac:dyDescent="0.25">
      <c r="A49" s="84"/>
      <c r="B49" s="89" t="s">
        <v>25</v>
      </c>
      <c r="C49" s="65" t="s">
        <v>26</v>
      </c>
      <c r="D49" s="57">
        <v>30</v>
      </c>
      <c r="E49" s="57">
        <v>32</v>
      </c>
      <c r="F49" s="11"/>
      <c r="G49" s="74"/>
    </row>
    <row r="50" spans="1:7" s="4" customFormat="1" ht="15" x14ac:dyDescent="0.25">
      <c r="A50" s="84"/>
      <c r="B50" s="85" t="s">
        <v>75</v>
      </c>
      <c r="C50" s="65" t="s">
        <v>23</v>
      </c>
      <c r="D50" s="61">
        <v>1767</v>
      </c>
      <c r="E50" s="61">
        <v>1778</v>
      </c>
      <c r="F50" s="11">
        <f t="shared" si="2"/>
        <v>100.62252405206564</v>
      </c>
      <c r="G50" s="74"/>
    </row>
    <row r="51" spans="1:7" s="4" customFormat="1" ht="15" x14ac:dyDescent="0.25">
      <c r="A51" s="84"/>
      <c r="B51" s="85" t="s">
        <v>27</v>
      </c>
      <c r="C51" s="65" t="s">
        <v>8</v>
      </c>
      <c r="D51" s="61">
        <v>673.91000654838001</v>
      </c>
      <c r="E51" s="61">
        <v>707.95560534150877</v>
      </c>
      <c r="F51" s="11">
        <f t="shared" si="2"/>
        <v>105.05195032902137</v>
      </c>
      <c r="G51" s="74"/>
    </row>
    <row r="52" spans="1:7" s="4" customFormat="1" ht="15" x14ac:dyDescent="0.25">
      <c r="A52" s="82">
        <v>2</v>
      </c>
      <c r="B52" s="83" t="s">
        <v>28</v>
      </c>
      <c r="C52" s="65"/>
      <c r="D52" s="19"/>
      <c r="E52" s="19"/>
      <c r="F52" s="13"/>
      <c r="G52" s="74"/>
    </row>
    <row r="53" spans="1:7" s="4" customFormat="1" ht="15" x14ac:dyDescent="0.25">
      <c r="A53" s="82"/>
      <c r="B53" s="90" t="s">
        <v>62</v>
      </c>
      <c r="C53" s="65" t="s">
        <v>12</v>
      </c>
      <c r="D53" s="19">
        <v>101.6</v>
      </c>
      <c r="E53" s="19">
        <v>80</v>
      </c>
      <c r="F53" s="11">
        <f>E53/D53*100</f>
        <v>78.740157480314963</v>
      </c>
      <c r="G53" s="74"/>
    </row>
    <row r="54" spans="1:7" s="4" customFormat="1" ht="15" x14ac:dyDescent="0.25">
      <c r="A54" s="82"/>
      <c r="B54" s="85" t="s">
        <v>63</v>
      </c>
      <c r="C54" s="65" t="s">
        <v>30</v>
      </c>
      <c r="D54" s="19"/>
      <c r="E54" s="19"/>
      <c r="F54" s="13"/>
      <c r="G54" s="74"/>
    </row>
    <row r="55" spans="1:7" s="4" customFormat="1" ht="15" x14ac:dyDescent="0.25">
      <c r="A55" s="82"/>
      <c r="B55" s="85" t="s">
        <v>64</v>
      </c>
      <c r="C55" s="65" t="s">
        <v>30</v>
      </c>
      <c r="D55" s="19">
        <v>101.6</v>
      </c>
      <c r="E55" s="19">
        <v>80</v>
      </c>
      <c r="F55" s="11">
        <f>E55/D55*100</f>
        <v>78.740157480314963</v>
      </c>
      <c r="G55" s="74"/>
    </row>
    <row r="56" spans="1:7" s="4" customFormat="1" ht="15" x14ac:dyDescent="0.25">
      <c r="A56" s="82"/>
      <c r="B56" s="85" t="s">
        <v>29</v>
      </c>
      <c r="C56" s="65" t="s">
        <v>12</v>
      </c>
      <c r="D56" s="11">
        <v>47293.479999999996</v>
      </c>
      <c r="E56" s="11">
        <v>47293.479999999996</v>
      </c>
      <c r="F56" s="11">
        <f>E56/D56*100</f>
        <v>100</v>
      </c>
      <c r="G56" s="74"/>
    </row>
    <row r="57" spans="1:7" s="4" customFormat="1" ht="15" x14ac:dyDescent="0.25">
      <c r="A57" s="82"/>
      <c r="B57" s="89" t="s">
        <v>138</v>
      </c>
      <c r="C57" s="65" t="s">
        <v>30</v>
      </c>
      <c r="D57" s="20">
        <v>26292.95</v>
      </c>
      <c r="E57" s="20">
        <v>26292.95</v>
      </c>
      <c r="F57" s="11">
        <f t="shared" ref="F57:F58" si="3">E57/D57*100</f>
        <v>100</v>
      </c>
      <c r="G57" s="74"/>
    </row>
    <row r="58" spans="1:7" s="4" customFormat="1" ht="15" x14ac:dyDescent="0.25">
      <c r="A58" s="82"/>
      <c r="B58" s="89" t="s">
        <v>139</v>
      </c>
      <c r="C58" s="65" t="s">
        <v>30</v>
      </c>
      <c r="D58" s="21">
        <v>21000.53</v>
      </c>
      <c r="E58" s="21">
        <v>21000.53</v>
      </c>
      <c r="F58" s="11">
        <f t="shared" si="3"/>
        <v>100</v>
      </c>
      <c r="G58" s="74"/>
    </row>
    <row r="59" spans="1:7" s="4" customFormat="1" ht="15" x14ac:dyDescent="0.25">
      <c r="A59" s="82">
        <v>3</v>
      </c>
      <c r="B59" s="83" t="s">
        <v>31</v>
      </c>
      <c r="C59" s="65"/>
      <c r="D59" s="22"/>
      <c r="E59" s="22"/>
      <c r="F59" s="13"/>
      <c r="G59" s="74"/>
    </row>
    <row r="60" spans="1:7" s="4" customFormat="1" ht="15" x14ac:dyDescent="0.25">
      <c r="A60" s="84"/>
      <c r="B60" s="85" t="s">
        <v>32</v>
      </c>
      <c r="C60" s="65" t="s">
        <v>8</v>
      </c>
      <c r="D60" s="134">
        <v>21</v>
      </c>
      <c r="E60" s="134">
        <v>35.4</v>
      </c>
      <c r="F60" s="11">
        <f t="shared" ref="F60:F61" si="4">E60/D60*100</f>
        <v>168.57142857142858</v>
      </c>
      <c r="G60" s="74"/>
    </row>
    <row r="61" spans="1:7" s="4" customFormat="1" ht="15" x14ac:dyDescent="0.25">
      <c r="A61" s="84"/>
      <c r="B61" s="85" t="s">
        <v>33</v>
      </c>
      <c r="C61" s="65" t="s">
        <v>30</v>
      </c>
      <c r="D61" s="134">
        <v>150</v>
      </c>
      <c r="E61" s="134">
        <v>139.9</v>
      </c>
      <c r="F61" s="11">
        <f t="shared" si="4"/>
        <v>93.26666666666668</v>
      </c>
      <c r="G61" s="74"/>
    </row>
    <row r="62" spans="1:7" s="4" customFormat="1" ht="15" x14ac:dyDescent="0.25">
      <c r="A62" s="84"/>
      <c r="B62" s="85" t="s">
        <v>140</v>
      </c>
      <c r="C62" s="65" t="s">
        <v>8</v>
      </c>
      <c r="D62" s="18"/>
      <c r="E62" s="18"/>
      <c r="F62" s="13"/>
      <c r="G62" s="74"/>
    </row>
    <row r="63" spans="1:7" s="4" customFormat="1" ht="15" x14ac:dyDescent="0.25">
      <c r="A63" s="84"/>
      <c r="B63" s="85" t="s">
        <v>34</v>
      </c>
      <c r="C63" s="65" t="s">
        <v>12</v>
      </c>
      <c r="D63" s="134">
        <v>34.700000000000003</v>
      </c>
      <c r="E63" s="134">
        <v>35.6</v>
      </c>
      <c r="F63" s="11">
        <f>E63/D63*100</f>
        <v>102.59365994236312</v>
      </c>
      <c r="G63" s="74"/>
    </row>
    <row r="64" spans="1:7" s="4" customFormat="1" ht="15" x14ac:dyDescent="0.25">
      <c r="A64" s="84"/>
      <c r="B64" s="85" t="s">
        <v>141</v>
      </c>
      <c r="C64" s="65" t="s">
        <v>30</v>
      </c>
      <c r="D64" s="11"/>
      <c r="E64" s="18"/>
      <c r="F64" s="13"/>
      <c r="G64" s="74"/>
    </row>
    <row r="65" spans="1:7" s="25" customFormat="1" x14ac:dyDescent="0.25">
      <c r="A65" s="91">
        <v>4</v>
      </c>
      <c r="B65" s="92" t="s">
        <v>35</v>
      </c>
      <c r="C65" s="67"/>
      <c r="D65" s="24"/>
      <c r="E65" s="24"/>
      <c r="F65" s="13"/>
      <c r="G65" s="74"/>
    </row>
    <row r="66" spans="1:7" s="17" customFormat="1" x14ac:dyDescent="0.25">
      <c r="A66" s="93"/>
      <c r="B66" s="94" t="s">
        <v>36</v>
      </c>
      <c r="C66" s="67" t="s">
        <v>12</v>
      </c>
      <c r="D66" s="137">
        <v>286.8</v>
      </c>
      <c r="E66" s="137">
        <v>286.8</v>
      </c>
      <c r="F66" s="11">
        <f t="shared" ref="F66:F67" si="5">E66/D66*100</f>
        <v>100</v>
      </c>
      <c r="G66" s="74"/>
    </row>
    <row r="67" spans="1:7" s="25" customFormat="1" x14ac:dyDescent="0.25">
      <c r="A67" s="95"/>
      <c r="B67" s="96" t="s">
        <v>37</v>
      </c>
      <c r="C67" s="67" t="s">
        <v>30</v>
      </c>
      <c r="D67" s="137">
        <v>286.8</v>
      </c>
      <c r="E67" s="137">
        <v>286.8</v>
      </c>
      <c r="F67" s="11">
        <f t="shared" si="5"/>
        <v>100</v>
      </c>
      <c r="G67" s="74"/>
    </row>
    <row r="68" spans="1:7" s="4" customFormat="1" ht="15" x14ac:dyDescent="0.25">
      <c r="A68" s="97" t="s">
        <v>38</v>
      </c>
      <c r="B68" s="81" t="s">
        <v>39</v>
      </c>
      <c r="C68" s="65"/>
      <c r="D68" s="7"/>
      <c r="E68" s="7"/>
      <c r="F68" s="11"/>
      <c r="G68" s="74"/>
    </row>
    <row r="69" spans="1:7" s="30" customFormat="1" ht="15" x14ac:dyDescent="0.25">
      <c r="A69" s="97" t="s">
        <v>40</v>
      </c>
      <c r="B69" s="98" t="s">
        <v>41</v>
      </c>
      <c r="C69" s="68"/>
      <c r="D69" s="29"/>
      <c r="E69" s="29"/>
      <c r="F69" s="11"/>
      <c r="G69" s="75"/>
    </row>
    <row r="70" spans="1:7" s="4" customFormat="1" ht="15" x14ac:dyDescent="0.25">
      <c r="A70" s="84">
        <v>1</v>
      </c>
      <c r="B70" s="85" t="s">
        <v>42</v>
      </c>
      <c r="C70" s="65" t="s">
        <v>43</v>
      </c>
      <c r="D70" s="18">
        <v>671</v>
      </c>
      <c r="E70" s="18">
        <v>665</v>
      </c>
      <c r="F70" s="11">
        <f>E70/D70*100</f>
        <v>99.105812220566321</v>
      </c>
      <c r="G70" s="74"/>
    </row>
    <row r="71" spans="1:7" s="4" customFormat="1" ht="15" x14ac:dyDescent="0.25">
      <c r="A71" s="84">
        <v>2</v>
      </c>
      <c r="B71" s="85" t="s">
        <v>44</v>
      </c>
      <c r="C71" s="65"/>
      <c r="D71" s="18"/>
      <c r="E71" s="18"/>
      <c r="F71" s="11"/>
      <c r="G71" s="74"/>
    </row>
    <row r="72" spans="1:7" s="4" customFormat="1" ht="15" x14ac:dyDescent="0.25">
      <c r="A72" s="84"/>
      <c r="B72" s="85" t="s">
        <v>45</v>
      </c>
      <c r="C72" s="65" t="s">
        <v>46</v>
      </c>
      <c r="D72" s="18">
        <v>981</v>
      </c>
      <c r="E72" s="18">
        <v>977</v>
      </c>
      <c r="F72" s="11">
        <f t="shared" ref="F72:F73" si="6">E72/D72*100</f>
        <v>99.592252803261985</v>
      </c>
      <c r="G72" s="74"/>
    </row>
    <row r="73" spans="1:7" s="4" customFormat="1" ht="15" x14ac:dyDescent="0.25">
      <c r="A73" s="84"/>
      <c r="B73" s="85" t="s">
        <v>47</v>
      </c>
      <c r="C73" s="65" t="s">
        <v>30</v>
      </c>
      <c r="D73" s="18">
        <v>646</v>
      </c>
      <c r="E73" s="18">
        <v>648</v>
      </c>
      <c r="F73" s="11">
        <f t="shared" si="6"/>
        <v>100.30959752321982</v>
      </c>
      <c r="G73" s="74"/>
    </row>
    <row r="74" spans="1:7" s="30" customFormat="1" ht="15" x14ac:dyDescent="0.25">
      <c r="A74" s="97" t="s">
        <v>48</v>
      </c>
      <c r="B74" s="81" t="s">
        <v>49</v>
      </c>
      <c r="C74" s="65"/>
      <c r="D74" s="18"/>
      <c r="E74" s="18"/>
      <c r="F74" s="11"/>
      <c r="G74" s="75"/>
    </row>
    <row r="75" spans="1:7" s="4" customFormat="1" ht="15" x14ac:dyDescent="0.25">
      <c r="A75" s="84">
        <v>1</v>
      </c>
      <c r="B75" s="85" t="s">
        <v>50</v>
      </c>
      <c r="C75" s="65" t="s">
        <v>51</v>
      </c>
      <c r="D75" s="10">
        <v>9110</v>
      </c>
      <c r="E75" s="10">
        <v>9453</v>
      </c>
      <c r="F75" s="11">
        <f>E75/D75*100</f>
        <v>103.76509330406148</v>
      </c>
      <c r="G75" s="74"/>
    </row>
    <row r="76" spans="1:7" s="4" customFormat="1" ht="15" hidden="1" x14ac:dyDescent="0.25">
      <c r="A76" s="84">
        <v>2</v>
      </c>
      <c r="B76" s="85" t="s">
        <v>52</v>
      </c>
      <c r="C76" s="69" t="s">
        <v>26</v>
      </c>
      <c r="D76" s="32"/>
      <c r="E76" s="32"/>
      <c r="F76" s="11"/>
      <c r="G76" s="74"/>
    </row>
    <row r="77" spans="1:7" s="4" customFormat="1" ht="15" hidden="1" x14ac:dyDescent="0.25">
      <c r="A77" s="84">
        <v>3</v>
      </c>
      <c r="B77" s="85" t="s">
        <v>53</v>
      </c>
      <c r="C77" s="65" t="s">
        <v>54</v>
      </c>
      <c r="D77" s="10"/>
      <c r="E77" s="10"/>
      <c r="F77" s="11"/>
      <c r="G77" s="76"/>
    </row>
    <row r="78" spans="1:7" s="30" customFormat="1" ht="15" x14ac:dyDescent="0.25">
      <c r="A78" s="97" t="s">
        <v>55</v>
      </c>
      <c r="B78" s="81" t="s">
        <v>56</v>
      </c>
      <c r="C78" s="69"/>
      <c r="D78" s="33"/>
      <c r="E78" s="33"/>
      <c r="F78" s="11"/>
      <c r="G78" s="75"/>
    </row>
    <row r="79" spans="1:7" s="35" customFormat="1" x14ac:dyDescent="0.25">
      <c r="A79" s="99">
        <v>1</v>
      </c>
      <c r="B79" s="100" t="s">
        <v>57</v>
      </c>
      <c r="C79" s="65" t="s">
        <v>58</v>
      </c>
      <c r="D79" s="41">
        <v>2608</v>
      </c>
      <c r="E79" s="41">
        <v>2958</v>
      </c>
      <c r="F79" s="11">
        <f t="shared" ref="F79:F81" si="7">E79/D79*100</f>
        <v>113.42024539877301</v>
      </c>
      <c r="G79" s="77"/>
    </row>
    <row r="80" spans="1:7" s="35" customFormat="1" ht="16.5" customHeight="1" x14ac:dyDescent="0.25">
      <c r="A80" s="99">
        <v>2</v>
      </c>
      <c r="B80" s="100" t="s">
        <v>59</v>
      </c>
      <c r="C80" s="65" t="s">
        <v>30</v>
      </c>
      <c r="D80" s="41">
        <v>377</v>
      </c>
      <c r="E80" s="41">
        <v>31</v>
      </c>
      <c r="F80" s="11">
        <f t="shared" si="7"/>
        <v>8.2228116710875341</v>
      </c>
      <c r="G80" s="77"/>
    </row>
    <row r="81" spans="1:7" s="4" customFormat="1" ht="15" x14ac:dyDescent="0.25">
      <c r="A81" s="84">
        <v>3</v>
      </c>
      <c r="B81" s="85" t="s">
        <v>60</v>
      </c>
      <c r="C81" s="65" t="s">
        <v>30</v>
      </c>
      <c r="D81" s="41">
        <v>184</v>
      </c>
      <c r="E81" s="41">
        <v>346</v>
      </c>
      <c r="F81" s="11">
        <f t="shared" si="7"/>
        <v>188.04347826086956</v>
      </c>
      <c r="G81" s="74"/>
    </row>
    <row r="82" spans="1:7" s="4" customFormat="1" ht="15" x14ac:dyDescent="0.25">
      <c r="A82" s="84">
        <v>4</v>
      </c>
      <c r="B82" s="85" t="s">
        <v>61</v>
      </c>
      <c r="C82" s="65" t="s">
        <v>26</v>
      </c>
      <c r="D82" s="42">
        <v>14.46</v>
      </c>
      <c r="E82" s="63">
        <v>1.05</v>
      </c>
      <c r="F82" s="11"/>
      <c r="G82" s="78"/>
    </row>
    <row r="83" spans="1:7" ht="11.25" customHeight="1" thickBot="1" x14ac:dyDescent="0.3">
      <c r="A83" s="101"/>
      <c r="B83" s="102"/>
      <c r="C83" s="70"/>
      <c r="D83" s="43"/>
      <c r="E83" s="43"/>
      <c r="F83" s="56"/>
      <c r="G83" s="79"/>
    </row>
    <row r="84" spans="1:7" ht="17.25" thickTop="1" x14ac:dyDescent="0.25">
      <c r="A84" s="37"/>
      <c r="B84" s="35"/>
      <c r="C84" s="38"/>
    </row>
    <row r="85" spans="1:7" ht="16.5" x14ac:dyDescent="0.25">
      <c r="A85" s="37"/>
      <c r="B85" s="39"/>
      <c r="C85" s="38"/>
      <c r="D85" s="144"/>
      <c r="E85" s="144"/>
    </row>
    <row r="86" spans="1:7" ht="16.5" x14ac:dyDescent="0.25">
      <c r="A86" s="37"/>
      <c r="B86" s="39"/>
      <c r="C86" s="38"/>
      <c r="D86" s="145"/>
      <c r="E86" s="145"/>
    </row>
    <row r="87" spans="1:7" ht="16.5" x14ac:dyDescent="0.25">
      <c r="A87" s="37"/>
      <c r="B87" s="39"/>
      <c r="C87" s="38"/>
    </row>
    <row r="88" spans="1:7" ht="16.5" x14ac:dyDescent="0.25">
      <c r="A88" s="37"/>
      <c r="B88" s="39"/>
      <c r="C88" s="38"/>
    </row>
  </sheetData>
  <mergeCells count="12">
    <mergeCell ref="D85:E85"/>
    <mergeCell ref="D86:E8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53" right="0.34" top="0.78740157480314998" bottom="0.6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80</vt:i4>
      </vt:variant>
    </vt:vector>
  </HeadingPairs>
  <TitlesOfParts>
    <vt:vector size="121" baseType="lpstr">
      <vt:lpstr>BIA</vt:lpstr>
      <vt:lpstr>1.P Kon Tum</vt:lpstr>
      <vt:lpstr>2.P Đăk Cấm</vt:lpstr>
      <vt:lpstr>3.P Đăk BLa</vt:lpstr>
      <vt:lpstr>4. Ngọk Bay</vt:lpstr>
      <vt:lpstr>5.Ia Chim</vt:lpstr>
      <vt:lpstr>6.Đăk Rơ Wa</vt:lpstr>
      <vt:lpstr>7.Đăk Pxi</vt:lpstr>
      <vt:lpstr>8.Đăk Mar</vt:lpstr>
      <vt:lpstr>9.Đăk Ui</vt:lpstr>
      <vt:lpstr>10.Ngọk Réo</vt:lpstr>
      <vt:lpstr>11.Đăk Hà</vt:lpstr>
      <vt:lpstr>12.Ngọk Tụ</vt:lpstr>
      <vt:lpstr>13.Đăk Tô</vt:lpstr>
      <vt:lpstr>14.Kon Đào</vt:lpstr>
      <vt:lpstr>15.Đăk Sao</vt:lpstr>
      <vt:lpstr>16.Đăk Tờ Kan</vt:lpstr>
      <vt:lpstr>17.Tu Mơ Rông</vt:lpstr>
      <vt:lpstr>18. Măng Ri</vt:lpstr>
      <vt:lpstr>19.Bờ Y</vt:lpstr>
      <vt:lpstr>20.Sa Loong</vt:lpstr>
      <vt:lpstr>21.Dục Nông</vt:lpstr>
      <vt:lpstr>22,Xốp</vt:lpstr>
      <vt:lpstr>23.Ngọc Linh</vt:lpstr>
      <vt:lpstr>24.Đăk Plô</vt:lpstr>
      <vt:lpstr>25.Đăk Pék</vt:lpstr>
      <vt:lpstr>26.Đăk Long</vt:lpstr>
      <vt:lpstr>27.Đăk Môn</vt:lpstr>
      <vt:lpstr>28.Sa Thầy</vt:lpstr>
      <vt:lpstr>29.Sa Bình</vt:lpstr>
      <vt:lpstr>30. Ya Ly</vt:lpstr>
      <vt:lpstr>31. Rờ Kơi</vt:lpstr>
      <vt:lpstr>32.Mô Rai</vt:lpstr>
      <vt:lpstr>33.Ia Tơi</vt:lpstr>
      <vt:lpstr>34.Ia Đal</vt:lpstr>
      <vt:lpstr>35.Đăk Kôi</vt:lpstr>
      <vt:lpstr>36.Kon Braih</vt:lpstr>
      <vt:lpstr>37.Đăk Rve</vt:lpstr>
      <vt:lpstr>38.Măng Đen</vt:lpstr>
      <vt:lpstr>39.Măng Bút</vt:lpstr>
      <vt:lpstr>40.Kon Plông</vt:lpstr>
      <vt:lpstr>'1.P Kon Tum'!Print_Area</vt:lpstr>
      <vt:lpstr>'10.Ngọk Réo'!Print_Area</vt:lpstr>
      <vt:lpstr>'11.Đăk Hà'!Print_Area</vt:lpstr>
      <vt:lpstr>'12.Ngọk Tụ'!Print_Area</vt:lpstr>
      <vt:lpstr>'13.Đăk Tô'!Print_Area</vt:lpstr>
      <vt:lpstr>'14.Kon Đào'!Print_Area</vt:lpstr>
      <vt:lpstr>'15.Đăk Sao'!Print_Area</vt:lpstr>
      <vt:lpstr>'16.Đăk Tờ Kan'!Print_Area</vt:lpstr>
      <vt:lpstr>'17.Tu Mơ Rông'!Print_Area</vt:lpstr>
      <vt:lpstr>'18. Măng Ri'!Print_Area</vt:lpstr>
      <vt:lpstr>'19.Bờ Y'!Print_Area</vt:lpstr>
      <vt:lpstr>'2.P Đăk Cấm'!Print_Area</vt:lpstr>
      <vt:lpstr>'20.Sa Loong'!Print_Area</vt:lpstr>
      <vt:lpstr>'21.Dục Nông'!Print_Area</vt:lpstr>
      <vt:lpstr>'22,Xốp'!Print_Area</vt:lpstr>
      <vt:lpstr>'23.Ngọc Linh'!Print_Area</vt:lpstr>
      <vt:lpstr>'24.Đăk Plô'!Print_Area</vt:lpstr>
      <vt:lpstr>'25.Đăk Pék'!Print_Area</vt:lpstr>
      <vt:lpstr>'26.Đăk Long'!Print_Area</vt:lpstr>
      <vt:lpstr>'27.Đăk Môn'!Print_Area</vt:lpstr>
      <vt:lpstr>'28.Sa Thầy'!Print_Area</vt:lpstr>
      <vt:lpstr>'29.Sa Bình'!Print_Area</vt:lpstr>
      <vt:lpstr>'3.P Đăk BLa'!Print_Area</vt:lpstr>
      <vt:lpstr>'30. Ya Ly'!Print_Area</vt:lpstr>
      <vt:lpstr>'31. Rờ Kơi'!Print_Area</vt:lpstr>
      <vt:lpstr>'32.Mô Rai'!Print_Area</vt:lpstr>
      <vt:lpstr>'33.Ia Tơi'!Print_Area</vt:lpstr>
      <vt:lpstr>'34.Ia Đal'!Print_Area</vt:lpstr>
      <vt:lpstr>'35.Đăk Kôi'!Print_Area</vt:lpstr>
      <vt:lpstr>'36.Kon Braih'!Print_Area</vt:lpstr>
      <vt:lpstr>'37.Đăk Rve'!Print_Area</vt:lpstr>
      <vt:lpstr>'38.Măng Đen'!Print_Area</vt:lpstr>
      <vt:lpstr>'39.Măng Bút'!Print_Area</vt:lpstr>
      <vt:lpstr>'4. Ngọk Bay'!Print_Area</vt:lpstr>
      <vt:lpstr>'40.Kon Plông'!Print_Area</vt:lpstr>
      <vt:lpstr>'5.Ia Chim'!Print_Area</vt:lpstr>
      <vt:lpstr>'6.Đăk Rơ Wa'!Print_Area</vt:lpstr>
      <vt:lpstr>'7.Đăk Pxi'!Print_Area</vt:lpstr>
      <vt:lpstr>'8.Đăk Mar'!Print_Area</vt:lpstr>
      <vt:lpstr>'9.Đăk Ui'!Print_Area</vt:lpstr>
      <vt:lpstr>'1.P Kon Tum'!Print_Titles</vt:lpstr>
      <vt:lpstr>'10.Ngọk Réo'!Print_Titles</vt:lpstr>
      <vt:lpstr>'11.Đăk Hà'!Print_Titles</vt:lpstr>
      <vt:lpstr>'12.Ngọk Tụ'!Print_Titles</vt:lpstr>
      <vt:lpstr>'13.Đăk Tô'!Print_Titles</vt:lpstr>
      <vt:lpstr>'14.Kon Đào'!Print_Titles</vt:lpstr>
      <vt:lpstr>'15.Đăk Sao'!Print_Titles</vt:lpstr>
      <vt:lpstr>'16.Đăk Tờ Kan'!Print_Titles</vt:lpstr>
      <vt:lpstr>'17.Tu Mơ Rông'!Print_Titles</vt:lpstr>
      <vt:lpstr>'18. Măng Ri'!Print_Titles</vt:lpstr>
      <vt:lpstr>'19.Bờ Y'!Print_Titles</vt:lpstr>
      <vt:lpstr>'2.P Đăk Cấm'!Print_Titles</vt:lpstr>
      <vt:lpstr>'20.Sa Loong'!Print_Titles</vt:lpstr>
      <vt:lpstr>'21.Dục Nông'!Print_Titles</vt:lpstr>
      <vt:lpstr>'22,Xốp'!Print_Titles</vt:lpstr>
      <vt:lpstr>'23.Ngọc Linh'!Print_Titles</vt:lpstr>
      <vt:lpstr>'24.Đăk Plô'!Print_Titles</vt:lpstr>
      <vt:lpstr>'25.Đăk Pék'!Print_Titles</vt:lpstr>
      <vt:lpstr>'26.Đăk Long'!Print_Titles</vt:lpstr>
      <vt:lpstr>'27.Đăk Môn'!Print_Titles</vt:lpstr>
      <vt:lpstr>'28.Sa Thầy'!Print_Titles</vt:lpstr>
      <vt:lpstr>'29.Sa Bình'!Print_Titles</vt:lpstr>
      <vt:lpstr>'3.P Đăk BLa'!Print_Titles</vt:lpstr>
      <vt:lpstr>'30. Ya Ly'!Print_Titles</vt:lpstr>
      <vt:lpstr>'31. Rờ Kơi'!Print_Titles</vt:lpstr>
      <vt:lpstr>'32.Mô Rai'!Print_Titles</vt:lpstr>
      <vt:lpstr>'33.Ia Tơi'!Print_Titles</vt:lpstr>
      <vt:lpstr>'34.Ia Đal'!Print_Titles</vt:lpstr>
      <vt:lpstr>'35.Đăk Kôi'!Print_Titles</vt:lpstr>
      <vt:lpstr>'36.Kon Braih'!Print_Titles</vt:lpstr>
      <vt:lpstr>'37.Đăk Rve'!Print_Titles</vt:lpstr>
      <vt:lpstr>'38.Măng Đen'!Print_Titles</vt:lpstr>
      <vt:lpstr>'39.Măng Bút'!Print_Titles</vt:lpstr>
      <vt:lpstr>'4. Ngọk Bay'!Print_Titles</vt:lpstr>
      <vt:lpstr>'40.Kon Plông'!Print_Titles</vt:lpstr>
      <vt:lpstr>'5.Ia Chim'!Print_Titles</vt:lpstr>
      <vt:lpstr>'6.Đăk Rơ Wa'!Print_Titles</vt:lpstr>
      <vt:lpstr>'7.Đăk Pxi'!Print_Titles</vt:lpstr>
      <vt:lpstr>'8.Đăk Mar'!Print_Titles</vt:lpstr>
      <vt:lpstr>'9.Đăk Ui'!Print_Titles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2025-09-16T04:18:28Z</cp:lastPrinted>
  <dcterms:created xsi:type="dcterms:W3CDTF">2022-11-29T08:58:28Z</dcterms:created>
  <dcterms:modified xsi:type="dcterms:W3CDTF">2025-09-22T03:37:33Z</dcterms:modified>
</cp:coreProperties>
</file>